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Кузнецкая 24" sheetId="1" r:id="rId1"/>
    <sheet name="Кузнецкая 24(2019)" sheetId="2" r:id="rId2"/>
    <sheet name="Кузнецкая 24(2020)" sheetId="3" r:id="rId3"/>
    <sheet name="Кузнецкая 24(2021)" sheetId="4" r:id="rId4"/>
    <sheet name="Кузнецкая 24(2022)" sheetId="5" r:id="rId5"/>
    <sheet name="Кузнецкая 24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'Кузнецкая 24'!#REF!,'Кузнецкая 24'!#REF!</definedName>
    <definedName name="Z_6E36EA37_049E_4FAE_B719_2847CD16F858_.wvu.Rows" localSheetId="0" hidden="1">'Кузнецкая 24'!$42:$45</definedName>
    <definedName name="Z_73C0D023_21BD_4441_8EFA_957546C15799_.wvu.Cols" localSheetId="0" hidden="1">'Кузнецкая 24'!#REF!,'Кузнецкая 24'!#REF!</definedName>
    <definedName name="Z_73C0D023_21BD_4441_8EFA_957546C15799_.wvu.Rows" localSheetId="0" hidden="1">'Кузнецкая 24'!$42:$45</definedName>
    <definedName name="_xlnm.Print_Area" localSheetId="0">'Кузнецкая 24'!$A$1:$K$60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10" i="5"/>
  <c r="E21" i="5"/>
  <c r="F21" i="5"/>
  <c r="G10" i="5"/>
  <c r="F38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F45" i="5"/>
  <c r="G26" i="5"/>
  <c r="F26" i="5"/>
  <c r="E26" i="5"/>
  <c r="F10" i="5"/>
  <c r="E5" i="5"/>
  <c r="E4" i="5"/>
  <c r="E3" i="5" s="1"/>
  <c r="F31" i="5" l="1"/>
  <c r="F56" i="5" s="1"/>
  <c r="F61" i="5" s="1"/>
  <c r="F64" i="5" s="1"/>
  <c r="F68" i="5" s="1"/>
  <c r="F61" i="4"/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6" i="4" s="1"/>
  <c r="F28" i="4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9" i="2"/>
  <c r="E16" i="2"/>
  <c r="E9" i="2"/>
  <c r="F33" i="2"/>
  <c r="F58" i="2"/>
  <c r="F57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<sst xmlns="http://schemas.openxmlformats.org/spreadsheetml/2006/main" count="375" uniqueCount="98">
  <si>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</si>
  <si>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</si>
  <si>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</si>
  <si>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</si>
  <si>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</si>
  <si>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</si>
  <si>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</si>
  <si>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</si>
  <si>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</si>
  <si>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</si>
  <si>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</si>
  <si>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</si>
  <si>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</si>
  <si>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</si>
  <si>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</si>
  <si>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</si>
  <si>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</si>
  <si>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</si>
  <si>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</si>
  <si>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</si>
  <si>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</si>
  <si>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</si>
  <si>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</si>
  <si>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</si>
  <si>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</si>
  <si>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</si>
  <si>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</si>
  <si>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</si>
  <si>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</si>
  <si>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</si>
  <si>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</si>
  <si>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</si>
  <si>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</si>
  <si>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</si>
  <si>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</si>
  <si>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</si>
  <si>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</si>
  <si>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</si>
  <si>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в управлении с 01.03.2010г</t>
  </si>
  <si>
    <t>задолженность с нарастающим итогом с - 01.03.2010г</t>
  </si>
  <si>
    <t>перед собственниками дома по адресу: ул. Кузнецкая 24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</si>
  <si>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</si>
  <si>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</si>
  <si>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</si>
  <si>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</si>
  <si>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</si>
  <si>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</si>
  <si>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</si>
  <si>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</si>
  <si>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</si>
  <si>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</si>
  <si>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</si>
  <si>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</si>
  <si>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</si>
  <si>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</si>
  <si>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</si>
  <si>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</si>
  <si>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</si>
  <si>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</si>
  <si>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</si>
  <si>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</si>
  <si>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</si>
  <si>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</si>
  <si>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</si>
  <si>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</si>
  <si>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</si>
  <si>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</si>
  <si>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</si>
  <si>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</si>
  <si>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</si>
  <si>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</si>
  <si>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</si>
  <si>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</si>
  <si>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</si>
  <si>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</si>
  <si>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</si>
  <si>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</si>
  <si>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</si>
  <si>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</si>
  <si>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</si>
  <si>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</si>
  <si>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</si>
  <si>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</si>
  <si>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</si>
  <si>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</si>
  <si>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</si>
  <si>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</si>
  <si>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</si>
  <si>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</si>
  <si>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</si>
  <si>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</si>
  <si>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</si>
  <si>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</si>
  <si>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</si>
  <si>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</si>
  <si>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</si>
  <si>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</si>
  <si>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>задолженность с нарастающим итогом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</si>
</sst>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  <xf numFmtId="4" fontId="7" fillId="0" borderId="4" xfId="0" applyNumberFormat="1" applyFont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71">
          <cell r="W271">
            <v>12790.750775887103</v>
          </cell>
          <cell r="X271">
            <v>2588.6836552457003</v>
          </cell>
          <cell r="Y271">
            <v>2129.7001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10382.4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Y271">
            <v>43568.381026317657</v>
          </cell>
          <cell r="BB271">
            <v>0</v>
          </cell>
          <cell r="BC271">
            <v>0</v>
          </cell>
          <cell r="CN271">
            <v>31891.99963409685</v>
          </cell>
          <cell r="CO271">
            <v>6536.4687741472744</v>
          </cell>
          <cell r="CP271">
            <v>2597.866</v>
          </cell>
          <cell r="DB271">
            <v>0</v>
          </cell>
          <cell r="DG271">
            <v>27239.503992583202</v>
          </cell>
          <cell r="DU271">
            <v>72228.584184002772</v>
          </cell>
          <cell r="DV271">
            <v>15348.396683380981</v>
          </cell>
          <cell r="DW271">
            <v>9554.1358000000018</v>
          </cell>
          <cell r="EK271">
            <v>0</v>
          </cell>
          <cell r="EQ271">
            <v>63353.627032227014</v>
          </cell>
          <cell r="FB271">
            <v>187558.67002425017</v>
          </cell>
          <cell r="FC271">
            <v>38303.276684292519</v>
          </cell>
          <cell r="FD271">
            <v>1595.0453999999997</v>
          </cell>
          <cell r="FL271">
            <v>1122</v>
          </cell>
          <cell r="FS271">
            <v>120924.98552490395</v>
          </cell>
          <cell r="FX271">
            <v>158124.36735742661</v>
          </cell>
          <cell r="FY271">
            <v>32236.709939948891</v>
          </cell>
          <cell r="FZ271">
            <v>0</v>
          </cell>
          <cell r="GG271">
            <v>26590.3596</v>
          </cell>
          <cell r="GL271">
            <v>103397.24304811751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71">
          <cell r="W271">
            <v>40981.276765703318</v>
          </cell>
          <cell r="X271">
            <v>12566.447646755947</v>
          </cell>
          <cell r="Y271">
            <v>90185.296199999997</v>
          </cell>
          <cell r="AK271">
            <v>0</v>
          </cell>
          <cell r="AV271">
            <v>4755.51</v>
          </cell>
          <cell r="AY271">
            <v>191232.55275603055</v>
          </cell>
          <cell r="BB271">
            <v>0</v>
          </cell>
          <cell r="BM271">
            <v>0</v>
          </cell>
          <cell r="BN271">
            <v>0</v>
          </cell>
          <cell r="CN271">
            <v>36618.620688388532</v>
          </cell>
          <cell r="CO271">
            <v>11351.772413400444</v>
          </cell>
          <cell r="CP271">
            <v>2437.7215999999999</v>
          </cell>
          <cell r="DB271">
            <v>0</v>
          </cell>
          <cell r="DG271">
            <v>52935.143060162532</v>
          </cell>
          <cell r="DU271">
            <v>81394.736657415007</v>
          </cell>
          <cell r="DV271">
            <v>25061.302850835684</v>
          </cell>
          <cell r="DW271">
            <v>18361.459800000001</v>
          </cell>
          <cell r="EL271">
            <v>0</v>
          </cell>
          <cell r="EQ271">
            <v>70143.33029706942</v>
          </cell>
          <cell r="FB271">
            <v>193671.88267302263</v>
          </cell>
          <cell r="FC271">
            <v>58944.98694449621</v>
          </cell>
          <cell r="FD271">
            <v>949.28339999999992</v>
          </cell>
          <cell r="FL271">
            <v>0</v>
          </cell>
          <cell r="FS271">
            <v>99864.282083943312</v>
          </cell>
          <cell r="FX271">
            <v>138516.8725312243</v>
          </cell>
          <cell r="FY271">
            <v>42098.138224267859</v>
          </cell>
          <cell r="FZ271">
            <v>0</v>
          </cell>
          <cell r="GG271">
            <v>15001.5888</v>
          </cell>
          <cell r="GL271">
            <v>76593.942796744654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71">
          <cell r="W271">
            <v>19625.520222702602</v>
          </cell>
          <cell r="X271">
            <v>5203.6595312133795</v>
          </cell>
          <cell r="Y271">
            <v>804.96559999999999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426.48180000000002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Y271">
            <v>91850.473094554036</v>
          </cell>
          <cell r="BB271">
            <v>0</v>
          </cell>
          <cell r="BC271">
            <v>0</v>
          </cell>
          <cell r="BM271">
            <v>0</v>
          </cell>
          <cell r="CN271">
            <v>33164.732507438959</v>
          </cell>
          <cell r="CO271">
            <v>10281.067077306081</v>
          </cell>
          <cell r="CP271">
            <v>2987.5974000000001</v>
          </cell>
          <cell r="DB271">
            <v>0</v>
          </cell>
          <cell r="DF271">
            <v>30205.999566385693</v>
          </cell>
          <cell r="DU271">
            <v>92650.287283533922</v>
          </cell>
          <cell r="DV271">
            <v>19742.580472552843</v>
          </cell>
          <cell r="DW271">
            <v>14286.3884</v>
          </cell>
          <cell r="EK271">
            <v>0</v>
          </cell>
          <cell r="EP271">
            <v>83166.820836692772</v>
          </cell>
          <cell r="FB271">
            <v>206159.46144076722</v>
          </cell>
          <cell r="FC271">
            <v>55203.482684070506</v>
          </cell>
          <cell r="FD271">
            <v>1703.5632000000001</v>
          </cell>
          <cell r="FE271">
            <v>849.99660000000006</v>
          </cell>
          <cell r="FL271">
            <v>0</v>
          </cell>
          <cell r="FS271">
            <v>108803.46195016251</v>
          </cell>
          <cell r="FX271">
            <v>147904.73882203412</v>
          </cell>
          <cell r="FY271">
            <v>40146.128729071272</v>
          </cell>
          <cell r="FZ271">
            <v>297.84000000000003</v>
          </cell>
          <cell r="GG271">
            <v>15169.858199999997</v>
          </cell>
          <cell r="GL271">
            <v>85410.896855240833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71">
          <cell r="W271">
            <v>16203.364865225711</v>
          </cell>
          <cell r="X271">
            <v>4008.5141426867376</v>
          </cell>
          <cell r="Y271">
            <v>6600.7241000000004</v>
          </cell>
          <cell r="AV271">
            <v>0</v>
          </cell>
          <cell r="AY271">
            <v>65499.8274598969</v>
          </cell>
          <cell r="BM271">
            <v>10382.4</v>
          </cell>
          <cell r="BN271">
            <v>0</v>
          </cell>
          <cell r="BO271">
            <v>0</v>
          </cell>
          <cell r="BP271">
            <v>0</v>
          </cell>
          <cell r="CN271">
            <v>35861.113629905172</v>
          </cell>
          <cell r="CO271">
            <v>9994.7509760553403</v>
          </cell>
          <cell r="CP271">
            <v>6091.5745000000006</v>
          </cell>
          <cell r="DB271">
            <v>0</v>
          </cell>
          <cell r="DG271">
            <v>32366.342728080843</v>
          </cell>
          <cell r="DL271">
            <v>44533.937100000003</v>
          </cell>
          <cell r="DP271">
            <v>1665.1764499999999</v>
          </cell>
          <cell r="DT271">
            <v>6835.9003999999995</v>
          </cell>
          <cell r="DU271">
            <v>125779.09609300028</v>
          </cell>
          <cell r="DV271">
            <v>23879.509750460653</v>
          </cell>
          <cell r="DX271">
            <v>0</v>
          </cell>
          <cell r="DY271">
            <v>0</v>
          </cell>
          <cell r="DZ271">
            <v>0</v>
          </cell>
          <cell r="EA271">
            <v>0</v>
          </cell>
          <cell r="EB271">
            <v>0</v>
          </cell>
          <cell r="EC271">
            <v>0</v>
          </cell>
          <cell r="ED271">
            <v>0</v>
          </cell>
          <cell r="EE271">
            <v>0</v>
          </cell>
          <cell r="EF271">
            <v>0</v>
          </cell>
          <cell r="EG271">
            <v>0</v>
          </cell>
          <cell r="EH271">
            <v>0</v>
          </cell>
          <cell r="EI271">
            <v>0</v>
          </cell>
          <cell r="EJ271">
            <v>0</v>
          </cell>
          <cell r="EP271">
            <v>62014.239124962267</v>
          </cell>
          <cell r="EU271">
            <v>189424.3</v>
          </cell>
          <cell r="EW271">
            <v>2813.5637999999999</v>
          </cell>
          <cell r="EY271">
            <v>292885.19000000006</v>
          </cell>
          <cell r="FA271">
            <v>225.31589999999997</v>
          </cell>
          <cell r="FL271">
            <v>3727.2534000000001</v>
          </cell>
          <cell r="FS271">
            <v>0</v>
          </cell>
          <cell r="FV271">
            <v>373451.65</v>
          </cell>
          <cell r="FZ271">
            <v>300.22679999999997</v>
          </cell>
          <cell r="GG271">
            <v>11541.281999999999</v>
          </cell>
          <cell r="GL271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71">
          <cell r="W271">
            <v>15710.746864008122</v>
          </cell>
          <cell r="X271">
            <v>3406.8418729859523</v>
          </cell>
          <cell r="Y271">
            <v>13950.361199999999</v>
          </cell>
          <cell r="AV271">
            <v>2.7930251206810605E-8</v>
          </cell>
          <cell r="AW271">
            <v>0</v>
          </cell>
          <cell r="AY271">
            <v>18476.463858768013</v>
          </cell>
          <cell r="CQ271">
            <v>61612.668015628871</v>
          </cell>
          <cell r="CR271">
            <v>14949.46463384874</v>
          </cell>
          <cell r="CS271">
            <v>31082.068805430863</v>
          </cell>
          <cell r="DE271">
            <v>0</v>
          </cell>
          <cell r="DI271">
            <v>48441.874582903358</v>
          </cell>
          <cell r="DX271">
            <v>149075.65744314418</v>
          </cell>
          <cell r="DY271">
            <v>33780.084170860115</v>
          </cell>
          <cell r="DZ271">
            <v>28423.008000000002</v>
          </cell>
          <cell r="EA271">
            <v>0</v>
          </cell>
          <cell r="ET271">
            <v>401.99999999999994</v>
          </cell>
          <cell r="EU271">
            <v>38085.934665331071</v>
          </cell>
          <cell r="EX271">
            <v>0</v>
          </cell>
          <cell r="EY271">
            <v>0</v>
          </cell>
          <cell r="EZ271">
            <v>0</v>
          </cell>
          <cell r="FB271">
            <v>280013.35124999995</v>
          </cell>
          <cell r="FQ271">
            <v>215933.29499999995</v>
          </cell>
          <cell r="FR271">
            <v>0</v>
          </cell>
          <cell r="GH271">
            <v>855761.14000000013</v>
          </cell>
          <cell r="GK271">
            <v>15200.001899999999</v>
          </cell>
          <cell r="GL271">
            <v>0</v>
          </cell>
          <cell r="GN271">
            <v>0</v>
          </cell>
          <cell r="GO271">
            <v>0</v>
          </cell>
          <cell r="GP271">
            <v>0</v>
          </cell>
          <cell r="GQ271">
            <v>0</v>
          </cell>
          <cell r="GR271">
            <v>0</v>
          </cell>
          <cell r="GS271">
            <v>0</v>
          </cell>
          <cell r="GT271">
            <v>0</v>
          </cell>
          <cell r="GU271">
            <v>0</v>
          </cell>
          <cell r="GV271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71">
          <cell r="CQ271">
            <v>16921.374334366657</v>
          </cell>
          <cell r="CR271">
            <v>4157.437820461937</v>
          </cell>
          <cell r="CS271">
            <v>13313.522584612801</v>
          </cell>
          <cell r="DI271">
            <v>12592.406861399377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71">
          <cell r="W271">
            <v>14157.467233346015</v>
          </cell>
          <cell r="X271">
            <v>3531.4899033678448</v>
          </cell>
          <cell r="Y271">
            <v>2735.0002000000004</v>
          </cell>
          <cell r="AV271">
            <v>2.3391137115864282E-8</v>
          </cell>
          <cell r="AW271">
            <v>0</v>
          </cell>
          <cell r="AX271">
            <v>18917.655558605231</v>
          </cell>
          <cell r="CT271">
            <v>143742.48000000001</v>
          </cell>
          <cell r="ED271">
            <v>245147.49999999997</v>
          </cell>
          <cell r="EE271">
            <v>16768.467555272917</v>
          </cell>
          <cell r="EF271">
            <v>3942.5469848127309</v>
          </cell>
          <cell r="EG271">
            <v>23558.707499999997</v>
          </cell>
          <cell r="FA271">
            <v>0</v>
          </cell>
          <cell r="FB271">
            <v>4270.3601623623135</v>
          </cell>
          <cell r="FE271">
            <v>0</v>
          </cell>
          <cell r="FF271">
            <v>0</v>
          </cell>
          <cell r="FH271">
            <v>0</v>
          </cell>
          <cell r="FX271">
            <v>0</v>
          </cell>
          <cell r="FY271">
            <v>0</v>
          </cell>
          <cell r="GO271">
            <v>944372.3899999999</v>
          </cell>
          <cell r="GP271">
            <v>-36334.5</v>
          </cell>
          <cell r="GR271">
            <v>17522.215199999999</v>
          </cell>
          <cell r="GS271">
            <v>0</v>
          </cell>
          <cell r="GT271">
            <v>0</v>
          </cell>
          <cell r="GU271">
            <v>0</v>
          </cell>
          <cell r="GV271">
            <v>0</v>
          </cell>
          <cell r="GW271">
            <v>0</v>
          </cell>
          <cell r="GX271">
            <v>0</v>
          </cell>
          <cell r="GY271">
            <v>0</v>
          </cell>
          <cell r="GZ271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18" zoomScaleNormal="100" zoomScaleSheetLayoutView="70" workbookViewId="0">
      <selection activeCell="A2" sqref="A2:G2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28515625" style="1" customWidth="1"/>
    <col min="7" max="7" width="16.140625" style="1" customWidth="1"/>
    <col min="8" max="8" width="8.28515625" style="1" customWidth="1"/>
    <col min="9" max="16384" width="9.140625" style="1"/>
  </cols>
  <sheetData>
    <row r="1" spans="1:7" ht="18" customHeight="1" x14ac:dyDescent="0.2">
      <c r="A1" s="64" t="s">
        <v>51</v>
      </c>
      <c r="B1" s="64"/>
      <c r="C1" s="64"/>
      <c r="D1" s="64"/>
      <c r="E1" s="64"/>
      <c r="F1" s="64"/>
      <c r="G1" s="65"/>
    </row>
    <row r="2" spans="1:7" ht="21" customHeight="1" x14ac:dyDescent="0.2">
      <c r="A2" s="66" t="s">
        <v>40</v>
      </c>
      <c r="B2" s="67"/>
      <c r="C2" s="67"/>
      <c r="D2" s="67"/>
      <c r="E2" s="67"/>
      <c r="F2" s="67"/>
      <c r="G2" s="67"/>
    </row>
    <row r="3" spans="1:7" ht="14.25" hidden="1" customHeight="1" x14ac:dyDescent="0.2">
      <c r="A3" s="68" t="s">
        <v>0</v>
      </c>
      <c r="B3" s="69"/>
      <c r="C3" s="69"/>
      <c r="D3" s="69"/>
      <c r="E3" s="2">
        <f>E4+E5</f>
        <v>0</v>
      </c>
      <c r="F3" s="3" t="s">
        <v>1</v>
      </c>
    </row>
    <row r="4" spans="1:7" ht="14.2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4.2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38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">
        <v>39</v>
      </c>
    </row>
    <row r="9" spans="1:7" ht="15.75" x14ac:dyDescent="0.25">
      <c r="A9" s="82" t="s">
        <v>8</v>
      </c>
      <c r="B9" s="83"/>
      <c r="C9" s="83"/>
      <c r="D9" s="84"/>
      <c r="E9" s="17">
        <f>SUM(E10:E14)</f>
        <v>4217907.4400000004</v>
      </c>
      <c r="F9" s="17">
        <f t="shared" ref="F9:G9" si="0">SUM(F10:F14)</f>
        <v>4122386.72</v>
      </c>
      <c r="G9" s="17">
        <f t="shared" si="0"/>
        <v>898049.9</v>
      </c>
    </row>
    <row r="10" spans="1:7" ht="13.15" customHeight="1" x14ac:dyDescent="0.25">
      <c r="A10" s="70" t="s">
        <v>9</v>
      </c>
      <c r="B10" s="71"/>
      <c r="C10" s="71"/>
      <c r="D10" s="72"/>
      <c r="E10" s="18">
        <v>1735345.21</v>
      </c>
      <c r="F10" s="18">
        <v>1653786.09</v>
      </c>
      <c r="G10" s="19">
        <v>454961.3</v>
      </c>
    </row>
    <row r="11" spans="1:7" ht="14.45" customHeight="1" x14ac:dyDescent="0.25">
      <c r="A11" s="70" t="s">
        <v>10</v>
      </c>
      <c r="B11" s="71"/>
      <c r="C11" s="71"/>
      <c r="D11" s="72"/>
      <c r="E11" s="18">
        <v>903706.34</v>
      </c>
      <c r="F11" s="18">
        <v>896909.51</v>
      </c>
      <c r="G11" s="19">
        <v>173119.97</v>
      </c>
    </row>
    <row r="12" spans="1:7" ht="13.9" customHeight="1" x14ac:dyDescent="0.25">
      <c r="A12" s="70" t="s">
        <v>11</v>
      </c>
      <c r="B12" s="71"/>
      <c r="C12" s="71"/>
      <c r="D12" s="72"/>
      <c r="E12" s="18">
        <v>251219.85</v>
      </c>
      <c r="F12" s="18">
        <v>249334.96</v>
      </c>
      <c r="G12" s="19">
        <v>38471.4</v>
      </c>
    </row>
    <row r="13" spans="1:7" ht="13.5" customHeight="1" x14ac:dyDescent="0.25">
      <c r="A13" s="70" t="s">
        <v>12</v>
      </c>
      <c r="B13" s="71"/>
      <c r="C13" s="71"/>
      <c r="D13" s="72"/>
      <c r="E13" s="18">
        <v>296049.89</v>
      </c>
      <c r="F13" s="18">
        <v>297213.87</v>
      </c>
      <c r="G13" s="19">
        <v>48403.95</v>
      </c>
    </row>
    <row r="14" spans="1:7" ht="14.45" customHeight="1" x14ac:dyDescent="0.25">
      <c r="A14" s="63" t="s">
        <v>13</v>
      </c>
      <c r="B14" s="63"/>
      <c r="C14" s="63"/>
      <c r="D14" s="63"/>
      <c r="E14" s="18">
        <v>1031586.15</v>
      </c>
      <c r="F14" s="18">
        <v>1025142.29</v>
      </c>
      <c r="G14" s="19">
        <v>183093.28</v>
      </c>
    </row>
    <row r="15" spans="1:7" ht="15.75" x14ac:dyDescent="0.25">
      <c r="A15" s="73" t="s">
        <v>41</v>
      </c>
      <c r="B15" s="74"/>
      <c r="C15" s="74"/>
      <c r="D15" s="75"/>
      <c r="E15" s="17">
        <f>SUM(E16:E19)</f>
        <v>2615271.21</v>
      </c>
      <c r="F15" s="17">
        <f t="shared" ref="F15:G15" si="1">SUM(F16:F19)</f>
        <v>2589452.38</v>
      </c>
      <c r="G15" s="17">
        <f t="shared" si="1"/>
        <v>420723.83999999997</v>
      </c>
    </row>
    <row r="16" spans="1:7" ht="33.6" customHeight="1" x14ac:dyDescent="0.25">
      <c r="A16" s="76" t="s">
        <v>43</v>
      </c>
      <c r="B16" s="77"/>
      <c r="C16" s="77"/>
      <c r="D16" s="78"/>
      <c r="E16" s="18">
        <v>2309023.5299999998</v>
      </c>
      <c r="F16" s="18">
        <v>2291763.36</v>
      </c>
      <c r="G16" s="19">
        <v>381228.99</v>
      </c>
    </row>
    <row r="17" spans="1:13" ht="15.75" x14ac:dyDescent="0.25">
      <c r="A17" s="63" t="s">
        <v>44</v>
      </c>
      <c r="B17" s="63"/>
      <c r="C17" s="63"/>
      <c r="D17" s="63"/>
      <c r="E17" s="18">
        <v>9120.36</v>
      </c>
      <c r="F17" s="18">
        <v>8819.98</v>
      </c>
      <c r="G17" s="19">
        <v>1205.43</v>
      </c>
    </row>
    <row r="18" spans="1:13" ht="15.75" x14ac:dyDescent="0.25">
      <c r="A18" s="63" t="s">
        <v>45</v>
      </c>
      <c r="B18" s="63"/>
      <c r="C18" s="63"/>
      <c r="D18" s="63"/>
      <c r="E18" s="18">
        <v>17279.64</v>
      </c>
      <c r="F18" s="18">
        <v>16904.060000000001</v>
      </c>
      <c r="G18" s="19">
        <v>2244.86</v>
      </c>
    </row>
    <row r="19" spans="1:13" ht="15.75" x14ac:dyDescent="0.25">
      <c r="A19" s="63" t="s">
        <v>46</v>
      </c>
      <c r="B19" s="63"/>
      <c r="C19" s="63"/>
      <c r="D19" s="63"/>
      <c r="E19" s="18">
        <v>279847.67999999999</v>
      </c>
      <c r="F19" s="18">
        <v>271964.98</v>
      </c>
      <c r="G19" s="19">
        <v>36044.559999999998</v>
      </c>
    </row>
    <row r="20" spans="1:13" ht="15.75" x14ac:dyDescent="0.25">
      <c r="A20" s="85" t="s">
        <v>14</v>
      </c>
      <c r="B20" s="85"/>
      <c r="C20" s="85"/>
      <c r="D20" s="85"/>
      <c r="E20" s="18"/>
      <c r="F20" s="18"/>
      <c r="G20" s="19"/>
    </row>
    <row r="21" spans="1:13" ht="15.75" x14ac:dyDescent="0.25">
      <c r="A21" s="63" t="s">
        <v>15</v>
      </c>
      <c r="B21" s="63"/>
      <c r="C21" s="63"/>
      <c r="D21" s="63"/>
      <c r="E21" s="18"/>
      <c r="F21" s="18"/>
      <c r="G21" s="19"/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  <c r="G23"/>
    </row>
    <row r="24" spans="1:13" ht="15.75" x14ac:dyDescent="0.25">
      <c r="A24" s="86" t="s">
        <v>52</v>
      </c>
      <c r="B24" s="86"/>
      <c r="C24" s="86"/>
      <c r="D24" s="86"/>
      <c r="E24" s="86"/>
      <c r="F24" s="18">
        <v>1376414.7144898972</v>
      </c>
      <c r="G24" s="20"/>
    </row>
    <row r="25" spans="1:13" ht="15.75" customHeight="1" x14ac:dyDescent="0.2">
      <c r="A25" s="87" t="s">
        <v>30</v>
      </c>
      <c r="B25" s="88"/>
      <c r="C25" s="88"/>
      <c r="D25" s="88"/>
      <c r="E25" s="89"/>
      <c r="F25" s="96">
        <f>SUM(F27:F31)</f>
        <v>61077.515557450461</v>
      </c>
    </row>
    <row r="26" spans="1:13" ht="28.5" customHeight="1" x14ac:dyDescent="0.2">
      <c r="A26" s="90"/>
      <c r="B26" s="91"/>
      <c r="C26" s="91"/>
      <c r="D26" s="91"/>
      <c r="E26" s="92"/>
      <c r="F26" s="97"/>
    </row>
    <row r="27" spans="1:13" ht="15.75" hidden="1" x14ac:dyDescent="0.25">
      <c r="A27" s="93" t="s">
        <v>16</v>
      </c>
      <c r="B27" s="94"/>
      <c r="C27" s="94"/>
      <c r="D27" s="94"/>
      <c r="E27" s="95"/>
      <c r="F27" s="26">
        <f>'[1]УК ВР декабрь нар'!W271</f>
        <v>12790.750775887103</v>
      </c>
      <c r="M27" s="33"/>
    </row>
    <row r="28" spans="1:13" ht="15.75" hidden="1" x14ac:dyDescent="0.25">
      <c r="A28" s="93" t="s">
        <v>31</v>
      </c>
      <c r="B28" s="94"/>
      <c r="C28" s="94"/>
      <c r="D28" s="94"/>
      <c r="E28" s="95"/>
      <c r="F28" s="26">
        <f>'[1]УК ВР декабрь нар'!X271</f>
        <v>2588.6836552457003</v>
      </c>
    </row>
    <row r="29" spans="1:13" ht="15.75" hidden="1" x14ac:dyDescent="0.25">
      <c r="A29" s="93" t="s">
        <v>18</v>
      </c>
      <c r="B29" s="94"/>
      <c r="C29" s="94"/>
      <c r="D29" s="94"/>
      <c r="E29" s="95"/>
      <c r="F29" s="26">
        <f>'[1]УК ВР декабрь нар'!Y271</f>
        <v>2129.7001</v>
      </c>
    </row>
    <row r="30" spans="1:13" ht="15.75" hidden="1" x14ac:dyDescent="0.25">
      <c r="A30" s="93" t="s">
        <v>19</v>
      </c>
      <c r="B30" s="94"/>
      <c r="C30" s="94"/>
      <c r="D30" s="94"/>
      <c r="E30" s="95"/>
      <c r="F30" s="26">
        <f>'[1]УК ВР декабрь нар'!AA271+'[1]УК ВР декабрь нар'!AB271+'[1]УК ВР декабрь нар'!AC271+'[1]УК ВР декабрь нар'!AD271+'[1]УК ВР декабрь нар'!AE271+'[1]УК ВР декабрь нар'!AF271+'[1]УК ВР декабрь нар'!AG271+'[1]УК ВР декабрь нар'!AH271+'[1]УК ВР декабрь нар'!AJ271+'[1]УК ВР декабрь нар'!AL271+'[1]УК ВР декабрь нар'!AN271+'[1]УК ВР декабрь нар'!AO271+'[1]УК ВР декабрь нар'!AP271+'[1]УК ВР декабрь нар'!AQ271+'[1]УК ВР декабрь нар'!AR271+'[1]УК ВР декабрь нар'!AT271</f>
        <v>0</v>
      </c>
    </row>
    <row r="31" spans="1:13" ht="36.75" hidden="1" customHeight="1" x14ac:dyDescent="0.25">
      <c r="A31" s="99" t="s">
        <v>32</v>
      </c>
      <c r="B31" s="100"/>
      <c r="C31" s="100"/>
      <c r="D31" s="100"/>
      <c r="E31" s="101"/>
      <c r="F31" s="26">
        <f>'[1]УК ВР декабрь нар'!AY271</f>
        <v>43568.381026317657</v>
      </c>
    </row>
    <row r="32" spans="1:13" ht="15.75" customHeight="1" x14ac:dyDescent="0.2">
      <c r="A32" s="87" t="s">
        <v>33</v>
      </c>
      <c r="B32" s="88"/>
      <c r="C32" s="88"/>
      <c r="D32" s="88"/>
      <c r="E32" s="89"/>
      <c r="F32" s="96">
        <f>SUM(F34:F38)+369635.92</f>
        <v>608768.90210043802</v>
      </c>
    </row>
    <row r="33" spans="1:13" ht="33" customHeight="1" x14ac:dyDescent="0.2">
      <c r="A33" s="90"/>
      <c r="B33" s="91"/>
      <c r="C33" s="91"/>
      <c r="D33" s="91"/>
      <c r="E33" s="92"/>
      <c r="F33" s="97"/>
    </row>
    <row r="34" spans="1:13" ht="15.75" hidden="1" x14ac:dyDescent="0.25">
      <c r="A34" s="98" t="s">
        <v>16</v>
      </c>
      <c r="B34" s="98"/>
      <c r="C34" s="98"/>
      <c r="D34" s="98"/>
      <c r="E34" s="98"/>
      <c r="F34" s="26">
        <f>'[1]УК ВР декабрь нар'!CN271+'[1]УК ВР декабрь нар'!DU271</f>
        <v>104120.58381809962</v>
      </c>
      <c r="M34" s="33"/>
    </row>
    <row r="35" spans="1:13" ht="15.75" hidden="1" x14ac:dyDescent="0.25">
      <c r="A35" s="98" t="s">
        <v>31</v>
      </c>
      <c r="B35" s="98"/>
      <c r="C35" s="98"/>
      <c r="D35" s="98"/>
      <c r="E35" s="98"/>
      <c r="F35" s="26">
        <f>'[1]УК ВР декабрь нар'!CO271+'[1]УК ВР декабрь нар'!DV271</f>
        <v>21884.865457528256</v>
      </c>
    </row>
    <row r="36" spans="1:13" ht="15.75" hidden="1" x14ac:dyDescent="0.25">
      <c r="A36" s="98" t="s">
        <v>18</v>
      </c>
      <c r="B36" s="98"/>
      <c r="C36" s="98"/>
      <c r="D36" s="98"/>
      <c r="E36" s="98"/>
      <c r="F36" s="26">
        <f>'[1]УК ВР декабрь нар'!CP271+'[1]УК ВР декабрь нар'!DW271</f>
        <v>12152.001800000002</v>
      </c>
    </row>
    <row r="37" spans="1:13" ht="15.75" hidden="1" x14ac:dyDescent="0.25">
      <c r="A37" s="98" t="s">
        <v>19</v>
      </c>
      <c r="B37" s="98"/>
      <c r="C37" s="98"/>
      <c r="D37" s="98"/>
      <c r="E37" s="98"/>
      <c r="F37" s="26">
        <f>'[1]УК ВР декабрь нар'!AI271+'[1]УК ВР декабрь нар'!AJ271+'[1]УК ВР декабрь нар'!AS271+'[1]УК ВР декабрь нар'!BC271+'[1]УК ВР декабрь нар'!DB271+'[1]УК ВР декабрь нар'!EK271+'[1]УК ВР декабрь нар'!AM271</f>
        <v>10382.4</v>
      </c>
    </row>
    <row r="38" spans="1:13" ht="39.75" hidden="1" customHeight="1" x14ac:dyDescent="0.25">
      <c r="A38" s="99" t="s">
        <v>34</v>
      </c>
      <c r="B38" s="102"/>
      <c r="C38" s="102"/>
      <c r="D38" s="102"/>
      <c r="E38" s="103"/>
      <c r="F38" s="26">
        <f>'[1]УК ВР декабрь нар'!DG271+'[1]УК ВР декабрь нар'!EQ271</f>
        <v>90593.131024810224</v>
      </c>
    </row>
    <row r="39" spans="1:13" ht="32.450000000000003" customHeight="1" x14ac:dyDescent="0.25">
      <c r="A39" s="104" t="s">
        <v>35</v>
      </c>
      <c r="B39" s="105"/>
      <c r="C39" s="105"/>
      <c r="D39" s="105"/>
      <c r="E39" s="106"/>
      <c r="F39" s="27">
        <f>SUM(F40:F48)+235137.98</f>
        <v>904990.63757893967</v>
      </c>
    </row>
    <row r="40" spans="1:13" ht="15.75" hidden="1" x14ac:dyDescent="0.25">
      <c r="A40" s="107" t="s">
        <v>20</v>
      </c>
      <c r="B40" s="108"/>
      <c r="C40" s="108"/>
      <c r="D40" s="108"/>
      <c r="E40" s="109"/>
      <c r="F40" s="26">
        <f>'[1]УК ВР декабрь нар'!FB271+'[1]УК ВР декабрь нар'!FX271</f>
        <v>345683.03738167678</v>
      </c>
      <c r="M40" s="33"/>
    </row>
    <row r="41" spans="1:13" ht="15.75" hidden="1" x14ac:dyDescent="0.25">
      <c r="A41" s="93" t="s">
        <v>31</v>
      </c>
      <c r="B41" s="94"/>
      <c r="C41" s="94"/>
      <c r="D41" s="94"/>
      <c r="E41" s="94"/>
      <c r="F41" s="26">
        <f>'[1]УК ВР декабрь нар'!FC271+'[1]УК ВР декабрь нар'!FY271</f>
        <v>70539.986624241414</v>
      </c>
    </row>
    <row r="42" spans="1:13" ht="15.6" hidden="1" customHeight="1" x14ac:dyDescent="0.25">
      <c r="A42" s="98" t="s">
        <v>21</v>
      </c>
      <c r="B42" s="98"/>
      <c r="C42" s="98"/>
      <c r="D42" s="98"/>
      <c r="E42" s="93"/>
      <c r="F42" s="26"/>
    </row>
    <row r="43" spans="1:13" ht="15.6" hidden="1" customHeight="1" x14ac:dyDescent="0.25">
      <c r="A43" s="93" t="s">
        <v>17</v>
      </c>
      <c r="B43" s="94"/>
      <c r="C43" s="94"/>
      <c r="D43" s="94"/>
      <c r="E43" s="94"/>
      <c r="F43" s="26"/>
    </row>
    <row r="44" spans="1:13" ht="15.6" hidden="1" customHeight="1" x14ac:dyDescent="0.25">
      <c r="A44" s="98" t="s">
        <v>22</v>
      </c>
      <c r="B44" s="98"/>
      <c r="C44" s="98"/>
      <c r="D44" s="98"/>
      <c r="E44" s="93"/>
      <c r="F44" s="26"/>
    </row>
    <row r="45" spans="1:13" ht="15.6" hidden="1" customHeight="1" x14ac:dyDescent="0.25">
      <c r="A45" s="93" t="s">
        <v>17</v>
      </c>
      <c r="B45" s="94"/>
      <c r="C45" s="94"/>
      <c r="D45" s="94"/>
      <c r="E45" s="94"/>
      <c r="F45" s="26"/>
    </row>
    <row r="46" spans="1:13" ht="15.75" hidden="1" x14ac:dyDescent="0.25">
      <c r="A46" s="98" t="s">
        <v>18</v>
      </c>
      <c r="B46" s="98"/>
      <c r="C46" s="98"/>
      <c r="D46" s="98"/>
      <c r="E46" s="93"/>
      <c r="F46" s="26">
        <f>'[1]УК ВР декабрь нар'!FD271+'[1]УК ВР декабрь нар'!FZ271</f>
        <v>1595.0453999999997</v>
      </c>
    </row>
    <row r="47" spans="1:13" ht="15.75" hidden="1" x14ac:dyDescent="0.25">
      <c r="A47" s="93" t="s">
        <v>19</v>
      </c>
      <c r="B47" s="94"/>
      <c r="C47" s="94"/>
      <c r="D47" s="94"/>
      <c r="E47" s="94"/>
      <c r="F47" s="26">
        <f>'[1]УК ВР декабрь нар'!GG271+'[1]УК ВР декабрь нар'!FL271+'[1]УК ВР декабрь нар'!BB271+'[1]УК ВР декабрь нар'!AK271</f>
        <v>27712.3596</v>
      </c>
    </row>
    <row r="48" spans="1:13" ht="43.5" hidden="1" customHeight="1" x14ac:dyDescent="0.25">
      <c r="A48" s="99" t="s">
        <v>36</v>
      </c>
      <c r="B48" s="102"/>
      <c r="C48" s="102"/>
      <c r="D48" s="102"/>
      <c r="E48" s="103"/>
      <c r="F48" s="26">
        <f>'[1]УК ВР декабрь нар'!FS271+'[1]УК ВР декабрь нар'!GL271</f>
        <v>224322.22857302148</v>
      </c>
    </row>
    <row r="49" spans="1:12" ht="15.6" hidden="1" customHeight="1" x14ac:dyDescent="0.25">
      <c r="A49" s="104" t="s">
        <v>37</v>
      </c>
      <c r="B49" s="94"/>
      <c r="C49" s="94"/>
      <c r="D49" s="94"/>
      <c r="E49" s="95"/>
      <c r="F49" s="34"/>
    </row>
    <row r="50" spans="1:12" ht="15.75" x14ac:dyDescent="0.25">
      <c r="A50" s="111" t="s">
        <v>47</v>
      </c>
      <c r="B50" s="112"/>
      <c r="C50" s="112"/>
      <c r="D50" s="112"/>
      <c r="E50" s="113"/>
      <c r="F50" s="27">
        <f>F25+F32+F39+F49</f>
        <v>1574837.055236828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337521.25</v>
      </c>
    </row>
    <row r="52" spans="1:12" ht="15.75" x14ac:dyDescent="0.25">
      <c r="A52" s="93" t="s">
        <v>23</v>
      </c>
      <c r="B52" s="94"/>
      <c r="C52" s="94"/>
      <c r="D52" s="94"/>
      <c r="E52" s="94"/>
      <c r="F52" s="26">
        <v>176116.21</v>
      </c>
    </row>
    <row r="53" spans="1:12" ht="15.75" x14ac:dyDescent="0.25">
      <c r="A53" s="93" t="s">
        <v>24</v>
      </c>
      <c r="B53" s="94"/>
      <c r="C53" s="94"/>
      <c r="D53" s="94"/>
      <c r="E53" s="94"/>
      <c r="F53" s="26">
        <v>161405.04</v>
      </c>
    </row>
    <row r="54" spans="1:12" ht="18" hidden="1" customHeight="1" x14ac:dyDescent="0.25">
      <c r="A54" s="107" t="s">
        <v>25</v>
      </c>
      <c r="B54" s="108"/>
      <c r="C54" s="108"/>
      <c r="D54" s="108"/>
      <c r="E54" s="109"/>
      <c r="F54" s="26">
        <v>0</v>
      </c>
    </row>
    <row r="55" spans="1:12" ht="15.75" x14ac:dyDescent="0.25">
      <c r="A55" s="114" t="s">
        <v>49</v>
      </c>
      <c r="B55" s="114"/>
      <c r="C55" s="114"/>
      <c r="D55" s="114"/>
      <c r="E55" s="114"/>
      <c r="F55" s="27">
        <f>F50+F51</f>
        <v>1912358.305236828</v>
      </c>
      <c r="L55" s="20"/>
    </row>
    <row r="56" spans="1:12" ht="15.75" x14ac:dyDescent="0.25">
      <c r="A56" s="86" t="s">
        <v>26</v>
      </c>
      <c r="B56" s="86"/>
      <c r="C56" s="86"/>
      <c r="D56" s="86"/>
      <c r="E56" s="86"/>
      <c r="F56" s="28">
        <f>E16</f>
        <v>2309023.5299999998</v>
      </c>
    </row>
    <row r="57" spans="1:12" ht="15.75" x14ac:dyDescent="0.25">
      <c r="A57" s="86" t="s">
        <v>27</v>
      </c>
      <c r="B57" s="86"/>
      <c r="C57" s="86"/>
      <c r="D57" s="86"/>
      <c r="E57" s="86"/>
      <c r="F57" s="27">
        <f>F16</f>
        <v>2291763.36</v>
      </c>
      <c r="H57" s="29"/>
    </row>
    <row r="58" spans="1:12" ht="15.75" x14ac:dyDescent="0.25">
      <c r="A58" s="110" t="s">
        <v>28</v>
      </c>
      <c r="B58" s="110"/>
      <c r="C58" s="110"/>
      <c r="D58" s="110"/>
      <c r="E58" s="110"/>
      <c r="F58" s="27">
        <f>F24+F56-F55</f>
        <v>1773079.939253069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F10" sqref="F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53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'Кузнецкая 24'!A2:G2</f>
        <v>перед собственниками дома по адресу: ул. Кузнецкая 24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8"/>
      <c r="G6" s="38" t="str">
        <f>'Кузнецкая 24'!G6</f>
        <v>в управлении с 01.03.2010г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'Кузнецкая 24'!G8</f>
        <v>задолженность с нарастающим итогом с - 01.03.2010г</v>
      </c>
    </row>
    <row r="9" spans="1:7" ht="15.75" x14ac:dyDescent="0.25">
      <c r="A9" s="82" t="s">
        <v>8</v>
      </c>
      <c r="B9" s="83"/>
      <c r="C9" s="83"/>
      <c r="D9" s="84"/>
      <c r="E9" s="17">
        <f>SUM(E10:E15)</f>
        <v>4604545.7699999996</v>
      </c>
      <c r="F9" s="17">
        <f>SUM(F10:F15)</f>
        <v>4603762.97</v>
      </c>
      <c r="G9" s="17">
        <f t="shared" ref="G9" si="0">SUM(G10:G15)</f>
        <v>898832.7</v>
      </c>
    </row>
    <row r="10" spans="1:7" ht="15.75" x14ac:dyDescent="0.25">
      <c r="A10" s="70" t="s">
        <v>9</v>
      </c>
      <c r="B10" s="71"/>
      <c r="C10" s="71"/>
      <c r="D10" s="72"/>
      <c r="E10" s="18">
        <v>1611054.44</v>
      </c>
      <c r="F10" s="18">
        <v>1675096.17</v>
      </c>
      <c r="G10" s="19">
        <v>390919.57</v>
      </c>
    </row>
    <row r="11" spans="1:7" ht="15.75" x14ac:dyDescent="0.25">
      <c r="A11" s="70" t="s">
        <v>10</v>
      </c>
      <c r="B11" s="71"/>
      <c r="C11" s="71"/>
      <c r="D11" s="72"/>
      <c r="E11" s="18">
        <v>946940.93</v>
      </c>
      <c r="F11" s="18">
        <v>936201.98</v>
      </c>
      <c r="G11" s="19">
        <v>183858.92</v>
      </c>
    </row>
    <row r="12" spans="1:7" ht="15.75" x14ac:dyDescent="0.25">
      <c r="A12" s="70" t="s">
        <v>11</v>
      </c>
      <c r="B12" s="71"/>
      <c r="C12" s="71"/>
      <c r="D12" s="72"/>
      <c r="E12" s="18">
        <v>263753.65000000002</v>
      </c>
      <c r="F12" s="18">
        <v>259026.06</v>
      </c>
      <c r="G12" s="19">
        <v>43198.99</v>
      </c>
    </row>
    <row r="13" spans="1:7" ht="15.75" x14ac:dyDescent="0.25">
      <c r="A13" s="70" t="s">
        <v>12</v>
      </c>
      <c r="B13" s="71"/>
      <c r="C13" s="71"/>
      <c r="D13" s="72"/>
      <c r="E13" s="18">
        <v>302859.03999999998</v>
      </c>
      <c r="F13" s="18">
        <v>297035.64</v>
      </c>
      <c r="G13" s="19">
        <v>54227.35</v>
      </c>
    </row>
    <row r="14" spans="1:7" ht="15.75" x14ac:dyDescent="0.25">
      <c r="A14" s="63" t="s">
        <v>13</v>
      </c>
      <c r="B14" s="63"/>
      <c r="C14" s="63"/>
      <c r="D14" s="63"/>
      <c r="E14" s="18">
        <v>1022547.15</v>
      </c>
      <c r="F14" s="18">
        <v>1029308.82</v>
      </c>
      <c r="G14" s="19">
        <v>176331.61</v>
      </c>
    </row>
    <row r="15" spans="1:7" ht="15.75" x14ac:dyDescent="0.25">
      <c r="A15" s="70" t="s">
        <v>68</v>
      </c>
      <c r="B15" s="71"/>
      <c r="C15" s="71"/>
      <c r="D15" s="72"/>
      <c r="E15" s="18">
        <v>457390.56</v>
      </c>
      <c r="F15" s="18">
        <v>407094.3</v>
      </c>
      <c r="G15" s="19">
        <v>50296.26</v>
      </c>
    </row>
    <row r="16" spans="1:7" ht="15.75" x14ac:dyDescent="0.25">
      <c r="A16" s="73" t="s">
        <v>41</v>
      </c>
      <c r="B16" s="74"/>
      <c r="C16" s="74"/>
      <c r="D16" s="75"/>
      <c r="E16" s="17">
        <f>SUM(E17:E20)</f>
        <v>2434523.5500000003</v>
      </c>
      <c r="F16" s="17">
        <f>SUM(F17:F20)</f>
        <v>2476653.5300000003</v>
      </c>
      <c r="G16" s="17">
        <f>SUM(G17:G20)</f>
        <v>376046.9</v>
      </c>
    </row>
    <row r="17" spans="1:12" ht="15.75" x14ac:dyDescent="0.25">
      <c r="A17" s="115" t="s">
        <v>43</v>
      </c>
      <c r="B17" s="116"/>
      <c r="C17" s="116"/>
      <c r="D17" s="117"/>
      <c r="E17" s="18">
        <v>2114355.15</v>
      </c>
      <c r="F17" s="18">
        <v>2158432.6</v>
      </c>
      <c r="G17" s="19">
        <v>334604.58</v>
      </c>
    </row>
    <row r="18" spans="1:12" ht="15.75" x14ac:dyDescent="0.25">
      <c r="A18" s="63" t="s">
        <v>55</v>
      </c>
      <c r="B18" s="63"/>
      <c r="C18" s="63"/>
      <c r="D18" s="63"/>
      <c r="E18" s="18">
        <v>9600.24</v>
      </c>
      <c r="F18" s="18">
        <v>9572.6299999999992</v>
      </c>
      <c r="G18" s="19">
        <v>1233.04</v>
      </c>
    </row>
    <row r="19" spans="1:12" ht="15.75" x14ac:dyDescent="0.25">
      <c r="A19" s="63" t="s">
        <v>56</v>
      </c>
      <c r="B19" s="63"/>
      <c r="C19" s="63"/>
      <c r="D19" s="63"/>
      <c r="E19" s="18">
        <v>18240.72</v>
      </c>
      <c r="F19" s="18">
        <v>18130.14</v>
      </c>
      <c r="G19" s="19">
        <v>2355.44</v>
      </c>
    </row>
    <row r="20" spans="1:12" ht="15.75" x14ac:dyDescent="0.25">
      <c r="A20" s="63" t="s">
        <v>57</v>
      </c>
      <c r="B20" s="63"/>
      <c r="C20" s="63"/>
      <c r="D20" s="63"/>
      <c r="E20" s="18">
        <v>292327.44</v>
      </c>
      <c r="F20" s="18">
        <v>290518.15999999997</v>
      </c>
      <c r="G20" s="19">
        <v>37853.839999999997</v>
      </c>
    </row>
    <row r="21" spans="1:12" ht="15.75" x14ac:dyDescent="0.25">
      <c r="A21" s="85" t="s">
        <v>14</v>
      </c>
      <c r="B21" s="85"/>
      <c r="C21" s="85"/>
      <c r="D21" s="85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75" x14ac:dyDescent="0.25">
      <c r="A22" s="63" t="s">
        <v>15</v>
      </c>
      <c r="B22" s="63"/>
      <c r="C22" s="63"/>
      <c r="D22" s="63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86" t="s">
        <v>59</v>
      </c>
      <c r="B25" s="86"/>
      <c r="C25" s="86"/>
      <c r="D25" s="86"/>
      <c r="E25" s="86"/>
      <c r="F25" s="39">
        <f>'Кузнецкая 24'!F58</f>
        <v>1773079.939253069</v>
      </c>
      <c r="G25" s="20"/>
    </row>
    <row r="26" spans="1:12" ht="13.15" customHeight="1" x14ac:dyDescent="0.2">
      <c r="A26" s="87" t="s">
        <v>60</v>
      </c>
      <c r="B26" s="88"/>
      <c r="C26" s="88"/>
      <c r="D26" s="88"/>
      <c r="E26" s="89"/>
      <c r="F26" s="96">
        <f>SUM(F28:F32)</f>
        <v>339721.08336848987</v>
      </c>
    </row>
    <row r="27" spans="1:12" ht="13.15" customHeight="1" x14ac:dyDescent="0.2">
      <c r="A27" s="90"/>
      <c r="B27" s="91"/>
      <c r="C27" s="91"/>
      <c r="D27" s="91"/>
      <c r="E27" s="92"/>
      <c r="F27" s="97"/>
    </row>
    <row r="28" spans="1:12" ht="15.6" hidden="1" customHeight="1" x14ac:dyDescent="0.25">
      <c r="A28" s="93" t="s">
        <v>16</v>
      </c>
      <c r="B28" s="94"/>
      <c r="C28" s="94"/>
      <c r="D28" s="94"/>
      <c r="E28" s="95"/>
      <c r="F28" s="26">
        <f>'[2]УК ВР декабрь нар'!W271</f>
        <v>40981.276765703318</v>
      </c>
      <c r="L28" s="33"/>
    </row>
    <row r="29" spans="1:12" ht="15.6" hidden="1" customHeight="1" x14ac:dyDescent="0.25">
      <c r="A29" s="93" t="s">
        <v>31</v>
      </c>
      <c r="B29" s="94"/>
      <c r="C29" s="94"/>
      <c r="D29" s="94"/>
      <c r="E29" s="95"/>
      <c r="F29" s="26">
        <f>'[2]УК ВР декабрь нар'!X271</f>
        <v>12566.447646755947</v>
      </c>
    </row>
    <row r="30" spans="1:12" ht="15.6" hidden="1" customHeight="1" x14ac:dyDescent="0.25">
      <c r="A30" s="93" t="s">
        <v>18</v>
      </c>
      <c r="B30" s="94"/>
      <c r="C30" s="94"/>
      <c r="D30" s="94"/>
      <c r="E30" s="95"/>
      <c r="F30" s="26">
        <f>'[2]УК ВР декабрь нар'!Y271</f>
        <v>90185.296199999997</v>
      </c>
    </row>
    <row r="31" spans="1:12" ht="15.6" hidden="1" customHeight="1" x14ac:dyDescent="0.25">
      <c r="A31" s="93" t="s">
        <v>19</v>
      </c>
      <c r="B31" s="94"/>
      <c r="C31" s="94"/>
      <c r="D31" s="94"/>
      <c r="E31" s="95"/>
      <c r="F31" s="26">
        <f>'[2]УК ВР декабрь нар'!AV271+'[2]УК ВР декабрь нар'!BN271</f>
        <v>4755.51</v>
      </c>
    </row>
    <row r="32" spans="1:12" ht="15.6" hidden="1" customHeight="1" x14ac:dyDescent="0.25">
      <c r="A32" s="99" t="s">
        <v>61</v>
      </c>
      <c r="B32" s="100"/>
      <c r="C32" s="100"/>
      <c r="D32" s="100"/>
      <c r="E32" s="101"/>
      <c r="F32" s="26">
        <f>'[2]УК ВР декабрь нар'!AY271</f>
        <v>191232.55275603055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96">
        <f>SUM(F35:F39)+368281.09</f>
        <v>666585.17736727162</v>
      </c>
    </row>
    <row r="34" spans="1:12" ht="13.15" customHeight="1" x14ac:dyDescent="0.2">
      <c r="A34" s="90"/>
      <c r="B34" s="91"/>
      <c r="C34" s="91"/>
      <c r="D34" s="91"/>
      <c r="E34" s="92"/>
      <c r="F34" s="97"/>
    </row>
    <row r="35" spans="1:12" ht="15.6" hidden="1" customHeight="1" x14ac:dyDescent="0.25">
      <c r="A35" s="98" t="s">
        <v>16</v>
      </c>
      <c r="B35" s="98"/>
      <c r="C35" s="98"/>
      <c r="D35" s="98"/>
      <c r="E35" s="98"/>
      <c r="F35" s="26">
        <f>'[2]УК ВР декабрь нар'!CN271+'[2]УК ВР декабрь нар'!DU271</f>
        <v>118013.35734580354</v>
      </c>
      <c r="L35" s="33"/>
    </row>
    <row r="36" spans="1:12" ht="15.6" hidden="1" customHeight="1" x14ac:dyDescent="0.25">
      <c r="A36" s="98" t="s">
        <v>31</v>
      </c>
      <c r="B36" s="98"/>
      <c r="C36" s="98"/>
      <c r="D36" s="98"/>
      <c r="E36" s="98"/>
      <c r="F36" s="26">
        <f>'[2]УК ВР декабрь нар'!CO271+'[2]УК ВР декабрь нар'!DV271</f>
        <v>36413.075264236126</v>
      </c>
    </row>
    <row r="37" spans="1:12" ht="15.6" hidden="1" customHeight="1" x14ac:dyDescent="0.25">
      <c r="A37" s="98" t="s">
        <v>18</v>
      </c>
      <c r="B37" s="98"/>
      <c r="C37" s="98"/>
      <c r="D37" s="98"/>
      <c r="E37" s="98"/>
      <c r="F37" s="26">
        <f>'[2]УК ВР декабрь нар'!CP271+'[2]УК ВР декабрь нар'!DW271</f>
        <v>20799.181400000001</v>
      </c>
    </row>
    <row r="38" spans="1:12" ht="15.6" hidden="1" customHeight="1" x14ac:dyDescent="0.25">
      <c r="A38" s="98" t="s">
        <v>19</v>
      </c>
      <c r="B38" s="98"/>
      <c r="C38" s="98"/>
      <c r="D38" s="98"/>
      <c r="E38" s="98"/>
      <c r="F38" s="26">
        <f>'[2]УК ВР декабрь нар'!BM271+'[2]УК ВР декабрь нар'!DB271+'[2]УК ВР декабрь нар'!EL271</f>
        <v>0</v>
      </c>
    </row>
    <row r="39" spans="1:12" ht="15.6" hidden="1" customHeight="1" x14ac:dyDescent="0.25">
      <c r="A39" s="99" t="s">
        <v>63</v>
      </c>
      <c r="B39" s="102"/>
      <c r="C39" s="102"/>
      <c r="D39" s="102"/>
      <c r="E39" s="103"/>
      <c r="F39" s="26">
        <f>'[2]УК ВР декабрь нар'!DG271+'[2]УК ВР декабрь нар'!EQ271</f>
        <v>123078.47335723195</v>
      </c>
    </row>
    <row r="40" spans="1:12" ht="15.75" x14ac:dyDescent="0.25">
      <c r="A40" s="104" t="s">
        <v>35</v>
      </c>
      <c r="B40" s="105"/>
      <c r="C40" s="105"/>
      <c r="D40" s="105"/>
      <c r="E40" s="106"/>
      <c r="F40" s="27">
        <f>SUM(F41:F49)</f>
        <v>625640.97745369899</v>
      </c>
    </row>
    <row r="41" spans="1:12" ht="15.6" hidden="1" customHeight="1" x14ac:dyDescent="0.25">
      <c r="A41" s="107" t="s">
        <v>20</v>
      </c>
      <c r="B41" s="108"/>
      <c r="C41" s="108"/>
      <c r="D41" s="108"/>
      <c r="E41" s="109"/>
      <c r="F41" s="26">
        <f>'[2]УК ВР декабрь нар'!FB271+'[2]УК ВР декабрь нар'!FX271</f>
        <v>332188.75520424696</v>
      </c>
      <c r="L41" s="33"/>
    </row>
    <row r="42" spans="1:12" ht="15.6" hidden="1" customHeight="1" x14ac:dyDescent="0.25">
      <c r="A42" s="93" t="s">
        <v>31</v>
      </c>
      <c r="B42" s="94"/>
      <c r="C42" s="94"/>
      <c r="D42" s="94"/>
      <c r="E42" s="94"/>
      <c r="F42" s="26">
        <f>'[2]УК ВР декабрь нар'!FC271+'[2]УК ВР декабрь нар'!FY271</f>
        <v>101043.12516876406</v>
      </c>
    </row>
    <row r="43" spans="1:12" ht="15.6" hidden="1" customHeight="1" x14ac:dyDescent="0.25">
      <c r="A43" s="98" t="s">
        <v>21</v>
      </c>
      <c r="B43" s="98"/>
      <c r="C43" s="98"/>
      <c r="D43" s="98"/>
      <c r="E43" s="93"/>
      <c r="F43" s="26"/>
    </row>
    <row r="44" spans="1:12" ht="15.6" hidden="1" customHeight="1" x14ac:dyDescent="0.25">
      <c r="A44" s="93" t="s">
        <v>17</v>
      </c>
      <c r="B44" s="94"/>
      <c r="C44" s="94"/>
      <c r="D44" s="94"/>
      <c r="E44" s="94"/>
      <c r="F44" s="26"/>
    </row>
    <row r="45" spans="1:12" ht="15.6" hidden="1" customHeight="1" x14ac:dyDescent="0.25">
      <c r="A45" s="98" t="s">
        <v>22</v>
      </c>
      <c r="B45" s="98"/>
      <c r="C45" s="98"/>
      <c r="D45" s="98"/>
      <c r="E45" s="93"/>
      <c r="F45" s="26"/>
    </row>
    <row r="46" spans="1:12" ht="15.6" hidden="1" customHeight="1" x14ac:dyDescent="0.25">
      <c r="A46" s="93" t="s">
        <v>17</v>
      </c>
      <c r="B46" s="94"/>
      <c r="C46" s="94"/>
      <c r="D46" s="94"/>
      <c r="E46" s="94"/>
      <c r="F46" s="26"/>
    </row>
    <row r="47" spans="1:12" ht="15.6" hidden="1" customHeight="1" x14ac:dyDescent="0.25">
      <c r="A47" s="98" t="s">
        <v>18</v>
      </c>
      <c r="B47" s="98"/>
      <c r="C47" s="98"/>
      <c r="D47" s="98"/>
      <c r="E47" s="93"/>
      <c r="F47" s="26">
        <f>'[2]УК ВР декабрь нар'!FD271+'[2]УК ВР декабрь нар'!FZ271</f>
        <v>949.28339999999992</v>
      </c>
    </row>
    <row r="48" spans="1:12" ht="15.6" hidden="1" customHeight="1" x14ac:dyDescent="0.25">
      <c r="A48" s="93" t="s">
        <v>19</v>
      </c>
      <c r="B48" s="94"/>
      <c r="C48" s="94"/>
      <c r="D48" s="94"/>
      <c r="E48" s="94"/>
      <c r="F48" s="26">
        <f>'[2]УК ВР декабрь нар'!GG271+'[2]УК ВР декабрь нар'!FL271+'[2]УК ВР декабрь нар'!BB271+'[2]УК ВР декабрь нар'!AK271</f>
        <v>15001.5888</v>
      </c>
    </row>
    <row r="49" spans="1:15" ht="15.6" hidden="1" customHeight="1" x14ac:dyDescent="0.25">
      <c r="A49" s="99" t="s">
        <v>64</v>
      </c>
      <c r="B49" s="102"/>
      <c r="C49" s="102"/>
      <c r="D49" s="102"/>
      <c r="E49" s="103"/>
      <c r="F49" s="26">
        <f>'[2]УК ВР декабрь нар'!FS271+'[2]УК ВР декабрь нар'!GL271</f>
        <v>176458.22488068795</v>
      </c>
    </row>
    <row r="50" spans="1:15" ht="15.6" customHeight="1" x14ac:dyDescent="0.25">
      <c r="A50" s="104" t="s">
        <v>37</v>
      </c>
      <c r="B50" s="94"/>
      <c r="C50" s="94"/>
      <c r="D50" s="94"/>
      <c r="E50" s="95"/>
      <c r="F50" s="34"/>
    </row>
    <row r="51" spans="1:15" ht="15.75" x14ac:dyDescent="0.25">
      <c r="A51" s="111" t="s">
        <v>65</v>
      </c>
      <c r="B51" s="112"/>
      <c r="C51" s="112"/>
      <c r="D51" s="112"/>
      <c r="E51" s="113"/>
      <c r="F51" s="27">
        <f>F26+F33+F40+F50</f>
        <v>1631947.2381894605</v>
      </c>
      <c r="K51" s="20"/>
    </row>
    <row r="52" spans="1:15" ht="15.75" x14ac:dyDescent="0.25">
      <c r="A52" s="32" t="s">
        <v>66</v>
      </c>
      <c r="B52" s="36"/>
      <c r="C52" s="36"/>
      <c r="D52" s="36"/>
      <c r="E52" s="36"/>
      <c r="F52" s="27">
        <f>F53+F54+F55</f>
        <v>359835.24</v>
      </c>
    </row>
    <row r="53" spans="1:15" ht="15.75" x14ac:dyDescent="0.25">
      <c r="A53" s="93" t="s">
        <v>23</v>
      </c>
      <c r="B53" s="94"/>
      <c r="C53" s="94"/>
      <c r="D53" s="94"/>
      <c r="E53" s="94"/>
      <c r="F53" s="26">
        <v>182908.38</v>
      </c>
    </row>
    <row r="54" spans="1:15" ht="15.75" x14ac:dyDescent="0.25">
      <c r="A54" s="93" t="s">
        <v>24</v>
      </c>
      <c r="B54" s="94"/>
      <c r="C54" s="94"/>
      <c r="D54" s="94"/>
      <c r="E54" s="94"/>
      <c r="F54" s="26">
        <v>176926.86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6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7">
        <f>F51+F52</f>
        <v>1991782.4781894605</v>
      </c>
      <c r="N56" s="20"/>
      <c r="O56" s="20"/>
    </row>
    <row r="57" spans="1:15" ht="15.75" x14ac:dyDescent="0.25">
      <c r="A57" s="86" t="s">
        <v>26</v>
      </c>
      <c r="B57" s="86"/>
      <c r="C57" s="86"/>
      <c r="D57" s="86"/>
      <c r="E57" s="86"/>
      <c r="F57" s="28">
        <f>E17</f>
        <v>2114355.15</v>
      </c>
    </row>
    <row r="58" spans="1:15" ht="15.75" x14ac:dyDescent="0.25">
      <c r="A58" s="86" t="s">
        <v>27</v>
      </c>
      <c r="B58" s="86"/>
      <c r="C58" s="86"/>
      <c r="D58" s="86"/>
      <c r="E58" s="86"/>
      <c r="F58" s="27">
        <f>F17</f>
        <v>2158432.6</v>
      </c>
      <c r="H58" s="29"/>
    </row>
    <row r="59" spans="1:15" ht="15.75" x14ac:dyDescent="0.25">
      <c r="A59" s="110" t="s">
        <v>28</v>
      </c>
      <c r="B59" s="110"/>
      <c r="C59" s="110"/>
      <c r="D59" s="110"/>
      <c r="E59" s="110"/>
      <c r="F59" s="27">
        <f>F25+F57-F56</f>
        <v>1895652.6110636084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69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'Кузнецкая 24'!A2:G2</f>
        <v>перед собственниками дома по адресу: ул. Кузнецкая 24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8"/>
      <c r="G6" s="38" t="str">
        <f>'Кузнецкая 24'!G6</f>
        <v>в управлении с 01.03.2010г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'Кузнецкая 24'!G8</f>
        <v>задолженность с нарастающим итогом с - 01.03.2010г</v>
      </c>
    </row>
    <row r="9" spans="1:7" ht="15.75" x14ac:dyDescent="0.25">
      <c r="A9" s="82" t="s">
        <v>8</v>
      </c>
      <c r="B9" s="83"/>
      <c r="C9" s="83"/>
      <c r="D9" s="84"/>
      <c r="E9" s="17">
        <f>SUM(E10:E15)</f>
        <v>2134846.8600000003</v>
      </c>
      <c r="F9" s="17">
        <f>SUM(F10:F15)</f>
        <v>2718396.37</v>
      </c>
      <c r="G9" s="17">
        <f t="shared" ref="G9" si="0">SUM(G10:G15)</f>
        <v>315283.19</v>
      </c>
    </row>
    <row r="10" spans="1:7" ht="15.75" x14ac:dyDescent="0.25">
      <c r="A10" s="70" t="s">
        <v>9</v>
      </c>
      <c r="B10" s="71"/>
      <c r="C10" s="71"/>
      <c r="D10" s="72"/>
      <c r="E10" s="18">
        <v>1065207.51</v>
      </c>
      <c r="F10" s="18">
        <v>1319830.77</v>
      </c>
      <c r="G10" s="19">
        <v>136296.31</v>
      </c>
    </row>
    <row r="11" spans="1:7" ht="15.75" x14ac:dyDescent="0.25">
      <c r="A11" s="70" t="s">
        <v>10</v>
      </c>
      <c r="B11" s="71"/>
      <c r="C11" s="71"/>
      <c r="D11" s="72"/>
      <c r="E11" s="18">
        <v>332726.52</v>
      </c>
      <c r="F11" s="18">
        <v>447049.58</v>
      </c>
      <c r="G11" s="19">
        <v>69535.86</v>
      </c>
    </row>
    <row r="12" spans="1:7" ht="15.75" x14ac:dyDescent="0.25">
      <c r="A12" s="70" t="s">
        <v>11</v>
      </c>
      <c r="B12" s="71"/>
      <c r="C12" s="71"/>
      <c r="D12" s="72"/>
      <c r="E12" s="18">
        <v>243265.81</v>
      </c>
      <c r="F12" s="18">
        <v>265888.09999999998</v>
      </c>
      <c r="G12" s="19">
        <v>20576.7</v>
      </c>
    </row>
    <row r="13" spans="1:7" ht="15.75" x14ac:dyDescent="0.25">
      <c r="A13" s="70" t="s">
        <v>12</v>
      </c>
      <c r="B13" s="71"/>
      <c r="C13" s="71"/>
      <c r="D13" s="72"/>
      <c r="E13" s="18">
        <v>278461.19</v>
      </c>
      <c r="F13" s="18">
        <v>305068.34999999998</v>
      </c>
      <c r="G13" s="19">
        <v>27620.19</v>
      </c>
    </row>
    <row r="14" spans="1:7" ht="15.75" x14ac:dyDescent="0.25">
      <c r="A14" s="63" t="s">
        <v>13</v>
      </c>
      <c r="B14" s="63"/>
      <c r="C14" s="63"/>
      <c r="D14" s="63"/>
      <c r="E14" s="18">
        <v>182612.34</v>
      </c>
      <c r="F14" s="18">
        <v>304988.65000000002</v>
      </c>
      <c r="G14" s="19">
        <v>53955.3</v>
      </c>
    </row>
    <row r="15" spans="1:7" ht="15.75" x14ac:dyDescent="0.25">
      <c r="A15" s="70" t="s">
        <v>68</v>
      </c>
      <c r="B15" s="71"/>
      <c r="C15" s="71"/>
      <c r="D15" s="72"/>
      <c r="E15" s="18">
        <v>32573.49</v>
      </c>
      <c r="F15" s="18">
        <v>75570.92</v>
      </c>
      <c r="G15" s="19">
        <v>7298.83</v>
      </c>
    </row>
    <row r="16" spans="1:7" ht="15.75" x14ac:dyDescent="0.25">
      <c r="A16" s="73" t="s">
        <v>41</v>
      </c>
      <c r="B16" s="74"/>
      <c r="C16" s="74"/>
      <c r="D16" s="75"/>
      <c r="E16" s="17">
        <f>SUM(E17:E20)</f>
        <v>2456654.54</v>
      </c>
      <c r="F16" s="17">
        <f>SUM(F17:F20)</f>
        <v>2467584.77</v>
      </c>
      <c r="G16" s="17">
        <f>SUM(G17:G20)</f>
        <v>366420.08999999997</v>
      </c>
    </row>
    <row r="17" spans="1:12" ht="27" customHeight="1" x14ac:dyDescent="0.25">
      <c r="A17" s="115" t="s">
        <v>43</v>
      </c>
      <c r="B17" s="116"/>
      <c r="C17" s="116"/>
      <c r="D17" s="117"/>
      <c r="E17" s="18">
        <v>2122325.59</v>
      </c>
      <c r="F17" s="18">
        <v>2137544.37</v>
      </c>
      <c r="G17" s="19">
        <v>320689.21999999997</v>
      </c>
    </row>
    <row r="18" spans="1:12" ht="15.75" x14ac:dyDescent="0.25">
      <c r="A18" s="63" t="s">
        <v>55</v>
      </c>
      <c r="B18" s="63"/>
      <c r="C18" s="63"/>
      <c r="D18" s="63"/>
      <c r="E18" s="18">
        <v>10080.790000000001</v>
      </c>
      <c r="F18" s="18">
        <v>9940.01</v>
      </c>
      <c r="G18" s="19">
        <v>1373.82</v>
      </c>
    </row>
    <row r="19" spans="1:12" ht="15.75" x14ac:dyDescent="0.25">
      <c r="A19" s="63" t="s">
        <v>56</v>
      </c>
      <c r="B19" s="63"/>
      <c r="C19" s="63"/>
      <c r="D19" s="63"/>
      <c r="E19" s="18">
        <v>18720.599999999999</v>
      </c>
      <c r="F19" s="18">
        <v>18545.04</v>
      </c>
      <c r="G19" s="19">
        <v>2531</v>
      </c>
    </row>
    <row r="20" spans="1:12" ht="15.75" x14ac:dyDescent="0.25">
      <c r="A20" s="63" t="s">
        <v>57</v>
      </c>
      <c r="B20" s="63"/>
      <c r="C20" s="63"/>
      <c r="D20" s="63"/>
      <c r="E20" s="18">
        <v>305527.56</v>
      </c>
      <c r="F20" s="18">
        <v>301555.34999999998</v>
      </c>
      <c r="G20" s="19">
        <v>41826.050000000003</v>
      </c>
    </row>
    <row r="21" spans="1:12" ht="15.75" x14ac:dyDescent="0.25">
      <c r="A21" s="85" t="s">
        <v>14</v>
      </c>
      <c r="B21" s="85"/>
      <c r="C21" s="85"/>
      <c r="D21" s="85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75" x14ac:dyDescent="0.25">
      <c r="A22" s="63" t="s">
        <v>15</v>
      </c>
      <c r="B22" s="63"/>
      <c r="C22" s="63"/>
      <c r="D22" s="63"/>
      <c r="E22" s="18">
        <v>0</v>
      </c>
      <c r="F22" s="18">
        <v>0</v>
      </c>
      <c r="G22" s="19">
        <v>0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6" t="s">
        <v>71</v>
      </c>
      <c r="B25" s="86"/>
      <c r="C25" s="86"/>
      <c r="D25" s="86"/>
      <c r="E25" s="86"/>
      <c r="F25" s="39">
        <f>'Кузнецкая 24(2019)'!F59</f>
        <v>1895652.6110636084</v>
      </c>
      <c r="G25" s="20"/>
    </row>
    <row r="26" spans="1:12" ht="13.15" customHeight="1" x14ac:dyDescent="0.2">
      <c r="A26" s="87" t="s">
        <v>72</v>
      </c>
      <c r="B26" s="88"/>
      <c r="C26" s="88"/>
      <c r="D26" s="88"/>
      <c r="E26" s="89"/>
      <c r="F26" s="96">
        <f>SUM(F28:F32)</f>
        <v>117911.10024847001</v>
      </c>
    </row>
    <row r="27" spans="1:12" ht="63.6" customHeight="1" x14ac:dyDescent="0.2">
      <c r="A27" s="90"/>
      <c r="B27" s="91"/>
      <c r="C27" s="91"/>
      <c r="D27" s="91"/>
      <c r="E27" s="92"/>
      <c r="F27" s="97"/>
    </row>
    <row r="28" spans="1:12" ht="15.6" hidden="1" customHeight="1" x14ac:dyDescent="0.25">
      <c r="A28" s="93" t="s">
        <v>16</v>
      </c>
      <c r="B28" s="94"/>
      <c r="C28" s="94"/>
      <c r="D28" s="94"/>
      <c r="E28" s="95"/>
      <c r="F28" s="26">
        <f>'[3]УК ВР декабрь нар'!W271</f>
        <v>19625.520222702602</v>
      </c>
      <c r="L28" s="33"/>
    </row>
    <row r="29" spans="1:12" ht="15.6" hidden="1" customHeight="1" x14ac:dyDescent="0.25">
      <c r="A29" s="93" t="s">
        <v>31</v>
      </c>
      <c r="B29" s="94"/>
      <c r="C29" s="94"/>
      <c r="D29" s="94"/>
      <c r="E29" s="95"/>
      <c r="F29" s="26">
        <f>'[3]УК ВР декабрь нар'!X271</f>
        <v>5203.6595312133795</v>
      </c>
    </row>
    <row r="30" spans="1:12" ht="15.6" hidden="1" customHeight="1" x14ac:dyDescent="0.25">
      <c r="A30" s="93" t="s">
        <v>18</v>
      </c>
      <c r="B30" s="94"/>
      <c r="C30" s="94"/>
      <c r="D30" s="94"/>
      <c r="E30" s="95"/>
      <c r="F30" s="26">
        <f>'[3]УК ВР декабрь нар'!Y271</f>
        <v>804.96559999999999</v>
      </c>
    </row>
    <row r="31" spans="1:12" ht="15.6" hidden="1" customHeight="1" x14ac:dyDescent="0.25">
      <c r="A31" s="93" t="s">
        <v>19</v>
      </c>
      <c r="B31" s="94"/>
      <c r="C31" s="94"/>
      <c r="D31" s="94"/>
      <c r="E31" s="95"/>
      <c r="F31" s="26">
        <f>'[3]УК ВР декабрь нар'!AA271+'[3]УК ВР декабрь нар'!AB271+'[3]УК ВР декабрь нар'!AC271+'[3]УК ВР декабрь нар'!AD271+'[3]УК ВР декабрь нар'!AE271+'[3]УК ВР декабрь нар'!AF271+'[3]УК ВР декабрь нар'!AG271+'[3]УК ВР декабрь нар'!AH271+'[3]УК ВР декабрь нар'!AJ271+'[3]УК ВР декабрь нар'!AL271+'[3]УК ВР декабрь нар'!AN271+'[3]УК ВР декабрь нар'!AO271+'[3]УК ВР декабрь нар'!AP271+'[3]УК ВР декабрь нар'!AQ271+'[3]УК ВР декабрь нар'!AR271+'[3]УК ВР декабрь нар'!AT271</f>
        <v>426.48180000000002</v>
      </c>
    </row>
    <row r="32" spans="1:12" ht="0.6" hidden="1" customHeight="1" x14ac:dyDescent="0.25">
      <c r="A32" s="99" t="s">
        <v>61</v>
      </c>
      <c r="B32" s="100"/>
      <c r="C32" s="100"/>
      <c r="D32" s="100"/>
      <c r="E32" s="101"/>
      <c r="F32" s="26">
        <f>'[3]УК ВР декабрь нар'!AY271</f>
        <v>91850.473094554036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96">
        <f>SUM(F35:F39)+373344.05</f>
        <v>659829.52354391024</v>
      </c>
    </row>
    <row r="34" spans="1:12" ht="79.900000000000006" customHeight="1" x14ac:dyDescent="0.2">
      <c r="A34" s="90"/>
      <c r="B34" s="91"/>
      <c r="C34" s="91"/>
      <c r="D34" s="91"/>
      <c r="E34" s="92"/>
      <c r="F34" s="97"/>
    </row>
    <row r="35" spans="1:12" ht="15.6" hidden="1" customHeight="1" x14ac:dyDescent="0.25">
      <c r="A35" s="98" t="s">
        <v>16</v>
      </c>
      <c r="B35" s="98"/>
      <c r="C35" s="98"/>
      <c r="D35" s="98"/>
      <c r="E35" s="98"/>
      <c r="F35" s="26">
        <f>'[3]УК ВР декабрь нар'!CN271+'[3]УК ВР декабрь нар'!DU271</f>
        <v>125815.01979097287</v>
      </c>
      <c r="L35" s="33"/>
    </row>
    <row r="36" spans="1:12" ht="15.6" hidden="1" customHeight="1" x14ac:dyDescent="0.25">
      <c r="A36" s="98" t="s">
        <v>31</v>
      </c>
      <c r="B36" s="98"/>
      <c r="C36" s="98"/>
      <c r="D36" s="98"/>
      <c r="E36" s="98"/>
      <c r="F36" s="26">
        <f>'[3]УК ВР декабрь нар'!CO271+'[3]УК ВР декабрь нар'!DV271</f>
        <v>30023.647549858924</v>
      </c>
    </row>
    <row r="37" spans="1:12" ht="15.6" hidden="1" customHeight="1" x14ac:dyDescent="0.25">
      <c r="A37" s="98" t="s">
        <v>18</v>
      </c>
      <c r="B37" s="98"/>
      <c r="C37" s="98"/>
      <c r="D37" s="98"/>
      <c r="E37" s="98"/>
      <c r="F37" s="26">
        <f>'[3]УК ВР декабрь нар'!CP271+'[3]УК ВР декабрь нар'!DW271</f>
        <v>17273.985799999999</v>
      </c>
    </row>
    <row r="38" spans="1:12" ht="15.6" hidden="1" customHeight="1" x14ac:dyDescent="0.25">
      <c r="A38" s="98" t="s">
        <v>19</v>
      </c>
      <c r="B38" s="98"/>
      <c r="C38" s="98"/>
      <c r="D38" s="98"/>
      <c r="E38" s="98"/>
      <c r="F38" s="26">
        <f>'[3]УК ВР декабрь нар'!AI271+'[3]УК ВР декабрь нар'!AJ271+'[3]УК ВР декабрь нар'!AS271+'[3]УК ВР декабрь нар'!BC271+'[3]УК ВР декабрь нар'!BM271+'[3]УК ВР декабрь нар'!DB271+'[3]УК ВР декабрь нар'!EK271+'[3]УК ВР декабрь нар'!AM271</f>
        <v>0</v>
      </c>
    </row>
    <row r="39" spans="1:12" ht="15.6" hidden="1" customHeight="1" x14ac:dyDescent="0.25">
      <c r="A39" s="99" t="s">
        <v>63</v>
      </c>
      <c r="B39" s="102"/>
      <c r="C39" s="102"/>
      <c r="D39" s="102"/>
      <c r="E39" s="103"/>
      <c r="F39" s="26">
        <f>'[3]УК ВР декабрь нар'!DF271+'[3]УК ВР декабрь нар'!EP271</f>
        <v>113372.82040307847</v>
      </c>
    </row>
    <row r="40" spans="1:12" ht="69" customHeight="1" x14ac:dyDescent="0.25">
      <c r="A40" s="104" t="s">
        <v>74</v>
      </c>
      <c r="B40" s="105"/>
      <c r="C40" s="105"/>
      <c r="D40" s="105"/>
      <c r="E40" s="106"/>
      <c r="F40" s="27">
        <f>SUM(F41:F49)</f>
        <v>661649.42848134646</v>
      </c>
    </row>
    <row r="41" spans="1:12" ht="15.6" hidden="1" customHeight="1" x14ac:dyDescent="0.25">
      <c r="A41" s="107" t="s">
        <v>20</v>
      </c>
      <c r="B41" s="108"/>
      <c r="C41" s="108"/>
      <c r="D41" s="108"/>
      <c r="E41" s="109"/>
      <c r="F41" s="26">
        <f>'[3]УК ВР декабрь нар'!FB271+'[3]УК ВР декабрь нар'!FX271</f>
        <v>354064.20026280137</v>
      </c>
      <c r="L41" s="33"/>
    </row>
    <row r="42" spans="1:12" ht="15.6" hidden="1" customHeight="1" x14ac:dyDescent="0.25">
      <c r="A42" s="93" t="s">
        <v>31</v>
      </c>
      <c r="B42" s="94"/>
      <c r="C42" s="94"/>
      <c r="D42" s="94"/>
      <c r="E42" s="94"/>
      <c r="F42" s="26">
        <f>'[3]УК ВР декабрь нар'!FC271+'[3]УК ВР декабрь нар'!FY271</f>
        <v>95349.611413141771</v>
      </c>
    </row>
    <row r="43" spans="1:12" ht="15.6" hidden="1" customHeight="1" x14ac:dyDescent="0.25">
      <c r="A43" s="98" t="s">
        <v>21</v>
      </c>
      <c r="B43" s="98"/>
      <c r="C43" s="98"/>
      <c r="D43" s="98"/>
      <c r="E43" s="93"/>
      <c r="F43" s="26"/>
    </row>
    <row r="44" spans="1:12" ht="15.6" hidden="1" customHeight="1" x14ac:dyDescent="0.25">
      <c r="A44" s="93" t="s">
        <v>17</v>
      </c>
      <c r="B44" s="94"/>
      <c r="C44" s="94"/>
      <c r="D44" s="94"/>
      <c r="E44" s="94"/>
      <c r="F44" s="26"/>
    </row>
    <row r="45" spans="1:12" ht="15.6" hidden="1" customHeight="1" x14ac:dyDescent="0.25">
      <c r="A45" s="98" t="s">
        <v>22</v>
      </c>
      <c r="B45" s="98"/>
      <c r="C45" s="98"/>
      <c r="D45" s="98"/>
      <c r="E45" s="93"/>
      <c r="F45" s="26"/>
    </row>
    <row r="46" spans="1:12" ht="15.6" hidden="1" customHeight="1" x14ac:dyDescent="0.25">
      <c r="A46" s="93" t="s">
        <v>17</v>
      </c>
      <c r="B46" s="94"/>
      <c r="C46" s="94"/>
      <c r="D46" s="94"/>
      <c r="E46" s="94"/>
      <c r="F46" s="26"/>
    </row>
    <row r="47" spans="1:12" ht="15.6" hidden="1" customHeight="1" x14ac:dyDescent="0.25">
      <c r="A47" s="98" t="s">
        <v>18</v>
      </c>
      <c r="B47" s="98"/>
      <c r="C47" s="98"/>
      <c r="D47" s="98"/>
      <c r="E47" s="93"/>
      <c r="F47" s="26">
        <f>'[3]УК ВР декабрь нар'!FD271+'[3]УК ВР декабрь нар'!FZ271</f>
        <v>2001.4032000000002</v>
      </c>
    </row>
    <row r="48" spans="1:12" ht="15.6" hidden="1" customHeight="1" x14ac:dyDescent="0.25">
      <c r="A48" s="93" t="s">
        <v>19</v>
      </c>
      <c r="B48" s="94"/>
      <c r="C48" s="94"/>
      <c r="D48" s="94"/>
      <c r="E48" s="94"/>
      <c r="F48" s="26">
        <f>'[3]УК ВР декабрь нар'!GG271+'[3]УК ВР декабрь нар'!FL271+'[3]УК ВР декабрь нар'!FE271+'[3]УК ВР декабрь нар'!BB271+'[3]УК ВР декабрь нар'!AK271</f>
        <v>16019.854799999997</v>
      </c>
    </row>
    <row r="49" spans="1:15" ht="15.6" hidden="1" customHeight="1" x14ac:dyDescent="0.25">
      <c r="A49" s="99" t="s">
        <v>64</v>
      </c>
      <c r="B49" s="102"/>
      <c r="C49" s="102"/>
      <c r="D49" s="102"/>
      <c r="E49" s="103"/>
      <c r="F49" s="26">
        <f>'[3]УК ВР декабрь нар'!FS271+'[3]УК ВР декабрь нар'!GL271</f>
        <v>194214.35880540335</v>
      </c>
    </row>
    <row r="50" spans="1:15" ht="15.6" customHeight="1" x14ac:dyDescent="0.25">
      <c r="A50" s="104" t="s">
        <v>37</v>
      </c>
      <c r="B50" s="94"/>
      <c r="C50" s="94"/>
      <c r="D50" s="94"/>
      <c r="E50" s="95"/>
      <c r="F50" s="34"/>
    </row>
    <row r="51" spans="1:15" ht="15.6" customHeight="1" x14ac:dyDescent="0.25">
      <c r="A51" s="111" t="s">
        <v>75</v>
      </c>
      <c r="B51" s="112"/>
      <c r="C51" s="112"/>
      <c r="D51" s="112"/>
      <c r="E51" s="113"/>
      <c r="F51" s="27">
        <f>F26+F33+F40+F50</f>
        <v>1439390.0522737266</v>
      </c>
      <c r="K51" s="20"/>
    </row>
    <row r="52" spans="1:15" ht="15.75" x14ac:dyDescent="0.25">
      <c r="A52" s="32" t="s">
        <v>66</v>
      </c>
      <c r="B52" s="40"/>
      <c r="C52" s="40"/>
      <c r="D52" s="40"/>
      <c r="E52" s="40"/>
      <c r="F52" s="27">
        <f>F53+F54+F55</f>
        <v>296733.16000000003</v>
      </c>
    </row>
    <row r="53" spans="1:15" ht="15.75" x14ac:dyDescent="0.25">
      <c r="A53" s="93" t="s">
        <v>23</v>
      </c>
      <c r="B53" s="94"/>
      <c r="C53" s="94"/>
      <c r="D53" s="94"/>
      <c r="E53" s="94"/>
      <c r="F53" s="26">
        <v>123944.03</v>
      </c>
    </row>
    <row r="54" spans="1:15" ht="15.75" x14ac:dyDescent="0.25">
      <c r="A54" s="93" t="s">
        <v>24</v>
      </c>
      <c r="B54" s="94"/>
      <c r="C54" s="94"/>
      <c r="D54" s="94"/>
      <c r="E54" s="94"/>
      <c r="F54" s="26">
        <v>172789.13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6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7">
        <f>F51+F52</f>
        <v>1736123.2122737267</v>
      </c>
      <c r="N56" s="20"/>
      <c r="O56" s="20"/>
    </row>
    <row r="57" spans="1:15" ht="15.75" x14ac:dyDescent="0.25">
      <c r="A57" s="86" t="s">
        <v>26</v>
      </c>
      <c r="B57" s="86"/>
      <c r="C57" s="86"/>
      <c r="D57" s="86"/>
      <c r="E57" s="86"/>
      <c r="F57" s="28">
        <f>E17</f>
        <v>2122325.59</v>
      </c>
    </row>
    <row r="58" spans="1:15" ht="15.75" x14ac:dyDescent="0.25">
      <c r="A58" s="86" t="s">
        <v>27</v>
      </c>
      <c r="B58" s="86"/>
      <c r="C58" s="86"/>
      <c r="D58" s="86"/>
      <c r="E58" s="86"/>
      <c r="F58" s="27">
        <f>F17</f>
        <v>2137544.37</v>
      </c>
      <c r="H58" s="29"/>
    </row>
    <row r="59" spans="1:15" ht="15.75" x14ac:dyDescent="0.25">
      <c r="A59" s="110" t="s">
        <v>28</v>
      </c>
      <c r="B59" s="110"/>
      <c r="C59" s="110"/>
      <c r="D59" s="110"/>
      <c r="E59" s="110"/>
      <c r="F59" s="27">
        <f>F25+F57-F56</f>
        <v>2281854.9887898816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27" zoomScaleNormal="100" workbookViewId="0">
      <selection activeCell="G59" sqref="G5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4" t="s">
        <v>76</v>
      </c>
      <c r="B1" s="64"/>
      <c r="C1" s="64"/>
      <c r="D1" s="64"/>
      <c r="E1" s="64"/>
      <c r="F1" s="64"/>
      <c r="G1" s="65"/>
    </row>
    <row r="2" spans="1:7" x14ac:dyDescent="0.2">
      <c r="A2" s="66" t="str">
        <f>'Кузнецкая 24'!A2:G2</f>
        <v>перед собственниками дома по адресу: ул. Кузнецкая 24</v>
      </c>
      <c r="B2" s="67"/>
      <c r="C2" s="67"/>
      <c r="D2" s="67"/>
      <c r="E2" s="67"/>
      <c r="F2" s="67"/>
      <c r="G2" s="67"/>
    </row>
    <row r="3" spans="1:7" hidden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idden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idden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x14ac:dyDescent="0.2">
      <c r="A6" s="4"/>
      <c r="B6" s="5"/>
      <c r="C6" s="6"/>
      <c r="D6" s="7"/>
      <c r="E6" s="37" t="s">
        <v>54</v>
      </c>
      <c r="F6" s="8"/>
      <c r="G6" s="1" t="str">
        <f>'Кузнецкая 24'!G6</f>
        <v>в управлении с 01.03.2010г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'Кузнецкая 24'!G8</f>
        <v>задолженность с нарастающим итогом с - 01.03.2010г</v>
      </c>
    </row>
    <row r="9" spans="1:7" ht="15.75" x14ac:dyDescent="0.25">
      <c r="A9" s="82" t="s">
        <v>8</v>
      </c>
      <c r="B9" s="83"/>
      <c r="C9" s="83"/>
      <c r="D9" s="84"/>
      <c r="E9" s="17">
        <f>SUM(E10:E15)</f>
        <v>472.02</v>
      </c>
      <c r="F9" s="17">
        <f t="shared" ref="F9:G9" si="0">SUM(F10:F15)</f>
        <v>64616.539999999994</v>
      </c>
      <c r="G9" s="17">
        <f t="shared" si="0"/>
        <v>247538.67</v>
      </c>
    </row>
    <row r="10" spans="1:7" ht="15.75" x14ac:dyDescent="0.25">
      <c r="A10" s="70" t="s">
        <v>9</v>
      </c>
      <c r="B10" s="71"/>
      <c r="C10" s="71"/>
      <c r="D10" s="72"/>
      <c r="E10" s="18">
        <v>0</v>
      </c>
      <c r="F10" s="18">
        <v>22881.68</v>
      </c>
      <c r="G10" s="19">
        <v>113414.63</v>
      </c>
    </row>
    <row r="11" spans="1:7" ht="15.75" x14ac:dyDescent="0.25">
      <c r="A11" s="70" t="s">
        <v>10</v>
      </c>
      <c r="B11" s="71"/>
      <c r="C11" s="71"/>
      <c r="D11" s="72"/>
      <c r="E11" s="18">
        <v>367.02</v>
      </c>
      <c r="F11" s="18">
        <v>19342.419999999998</v>
      </c>
      <c r="G11" s="19">
        <v>50560.46</v>
      </c>
    </row>
    <row r="12" spans="1:7" ht="15.75" x14ac:dyDescent="0.25">
      <c r="A12" s="70" t="s">
        <v>11</v>
      </c>
      <c r="B12" s="71"/>
      <c r="C12" s="71"/>
      <c r="D12" s="72"/>
      <c r="E12" s="18">
        <v>-110.46</v>
      </c>
      <c r="F12" s="18">
        <v>7016.13</v>
      </c>
      <c r="G12" s="19">
        <v>13450.11</v>
      </c>
    </row>
    <row r="13" spans="1:7" ht="15.75" x14ac:dyDescent="0.25">
      <c r="A13" s="70" t="s">
        <v>12</v>
      </c>
      <c r="B13" s="71"/>
      <c r="C13" s="71"/>
      <c r="D13" s="72"/>
      <c r="E13" s="18">
        <v>640.24</v>
      </c>
      <c r="F13" s="18">
        <v>5976.29</v>
      </c>
      <c r="G13" s="19">
        <v>18684.14</v>
      </c>
    </row>
    <row r="14" spans="1:7" ht="15.75" x14ac:dyDescent="0.25">
      <c r="A14" s="63" t="s">
        <v>13</v>
      </c>
      <c r="B14" s="63"/>
      <c r="C14" s="63"/>
      <c r="D14" s="63"/>
      <c r="E14" s="18">
        <v>0</v>
      </c>
      <c r="F14" s="18">
        <v>7908.88</v>
      </c>
      <c r="G14" s="19">
        <v>46046.42</v>
      </c>
    </row>
    <row r="15" spans="1:7" ht="15.75" x14ac:dyDescent="0.25">
      <c r="A15" s="70" t="s">
        <v>68</v>
      </c>
      <c r="B15" s="71"/>
      <c r="C15" s="71"/>
      <c r="D15" s="72"/>
      <c r="E15" s="18">
        <v>-424.78</v>
      </c>
      <c r="F15" s="18">
        <v>1491.14</v>
      </c>
      <c r="G15" s="19">
        <v>5382.91</v>
      </c>
    </row>
    <row r="16" spans="1:7" ht="15.75" hidden="1" x14ac:dyDescent="0.25">
      <c r="A16" s="73" t="s">
        <v>41</v>
      </c>
      <c r="B16" s="74"/>
      <c r="C16" s="74"/>
      <c r="D16" s="75"/>
      <c r="E16" s="17">
        <f>SUM(E17:E20)</f>
        <v>2484952.3899999997</v>
      </c>
      <c r="F16" s="17">
        <f t="shared" ref="F16:G16" si="1">SUM(F17:F20)</f>
        <v>2486686.1399999997</v>
      </c>
      <c r="G16" s="17">
        <f t="shared" si="1"/>
        <v>365929.88000000035</v>
      </c>
    </row>
    <row r="17" spans="1:12" ht="36.6" customHeight="1" x14ac:dyDescent="0.25">
      <c r="A17" s="115" t="s">
        <v>43</v>
      </c>
      <c r="B17" s="116"/>
      <c r="C17" s="116"/>
      <c r="D17" s="117"/>
      <c r="E17" s="18">
        <v>2130515.4299999997</v>
      </c>
      <c r="F17" s="18">
        <v>2132200.6599999997</v>
      </c>
      <c r="G17" s="19">
        <v>320247.53000000038</v>
      </c>
    </row>
    <row r="18" spans="1:12" ht="15.75" x14ac:dyDescent="0.25">
      <c r="A18" s="63" t="s">
        <v>55</v>
      </c>
      <c r="B18" s="63"/>
      <c r="C18" s="63"/>
      <c r="D18" s="63"/>
      <c r="E18" s="18">
        <v>5288.3</v>
      </c>
      <c r="F18" s="18">
        <v>6005.9</v>
      </c>
      <c r="G18" s="19">
        <v>656.22</v>
      </c>
    </row>
    <row r="19" spans="1:12" ht="15.75" x14ac:dyDescent="0.25">
      <c r="A19" s="63" t="s">
        <v>56</v>
      </c>
      <c r="B19" s="63"/>
      <c r="C19" s="63"/>
      <c r="D19" s="63"/>
      <c r="E19" s="18">
        <v>19153.52</v>
      </c>
      <c r="F19" s="18">
        <v>19147.830000000002</v>
      </c>
      <c r="G19" s="19">
        <v>2536.69</v>
      </c>
    </row>
    <row r="20" spans="1:12" ht="15.75" x14ac:dyDescent="0.25">
      <c r="A20" s="63" t="s">
        <v>57</v>
      </c>
      <c r="B20" s="63"/>
      <c r="C20" s="63"/>
      <c r="D20" s="63"/>
      <c r="E20" s="18">
        <v>329995.14</v>
      </c>
      <c r="F20" s="18">
        <v>329331.75</v>
      </c>
      <c r="G20" s="19">
        <v>42489.440000000002</v>
      </c>
    </row>
    <row r="21" spans="1:12" ht="15.75" x14ac:dyDescent="0.25">
      <c r="A21" s="85" t="s">
        <v>14</v>
      </c>
      <c r="B21" s="85"/>
      <c r="C21" s="85"/>
      <c r="D21" s="85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63" t="s">
        <v>15</v>
      </c>
      <c r="B22" s="63"/>
      <c r="C22" s="63"/>
      <c r="D22" s="63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6" t="s">
        <v>77</v>
      </c>
      <c r="B25" s="86"/>
      <c r="C25" s="86"/>
      <c r="D25" s="86"/>
      <c r="E25" s="86"/>
      <c r="F25" s="39">
        <f>'Кузнецкая 24(2020)'!F59</f>
        <v>2281854.9887898816</v>
      </c>
      <c r="G25" s="20"/>
    </row>
    <row r="26" spans="1:12" x14ac:dyDescent="0.2">
      <c r="A26" s="87" t="s">
        <v>72</v>
      </c>
      <c r="B26" s="88"/>
      <c r="C26" s="88"/>
      <c r="D26" s="88"/>
      <c r="E26" s="89"/>
      <c r="F26" s="96">
        <f>SUM(F28:F32)</f>
        <v>102694.83056780935</v>
      </c>
    </row>
    <row r="27" spans="1:12" ht="56.45" customHeight="1" x14ac:dyDescent="0.2">
      <c r="A27" s="90"/>
      <c r="B27" s="91"/>
      <c r="C27" s="91"/>
      <c r="D27" s="91"/>
      <c r="E27" s="92"/>
      <c r="F27" s="97"/>
    </row>
    <row r="28" spans="1:12" ht="15.75" hidden="1" x14ac:dyDescent="0.25">
      <c r="A28" s="93" t="s">
        <v>16</v>
      </c>
      <c r="B28" s="94"/>
      <c r="C28" s="94"/>
      <c r="D28" s="94"/>
      <c r="E28" s="95"/>
      <c r="F28" s="26">
        <f>'[4]УК ВР декабрь нар'!W271</f>
        <v>16203.364865225711</v>
      </c>
      <c r="L28" s="33"/>
    </row>
    <row r="29" spans="1:12" ht="15.75" hidden="1" x14ac:dyDescent="0.25">
      <c r="A29" s="93" t="s">
        <v>31</v>
      </c>
      <c r="B29" s="94"/>
      <c r="C29" s="94"/>
      <c r="D29" s="94"/>
      <c r="E29" s="95"/>
      <c r="F29" s="26">
        <f>'[4]УК ВР декабрь нар'!X271</f>
        <v>4008.5141426867376</v>
      </c>
    </row>
    <row r="30" spans="1:12" ht="15.75" hidden="1" x14ac:dyDescent="0.25">
      <c r="A30" s="93" t="s">
        <v>18</v>
      </c>
      <c r="B30" s="94"/>
      <c r="C30" s="94"/>
      <c r="D30" s="94"/>
      <c r="E30" s="95"/>
      <c r="F30" s="26">
        <f>'[4]УК ВР декабрь нар'!Y271+'[4]УК ВР декабрь нар'!DX271</f>
        <v>6600.7241000000004</v>
      </c>
    </row>
    <row r="31" spans="1:12" ht="15.75" hidden="1" x14ac:dyDescent="0.25">
      <c r="A31" s="93" t="s">
        <v>19</v>
      </c>
      <c r="B31" s="94"/>
      <c r="C31" s="94"/>
      <c r="D31" s="94"/>
      <c r="E31" s="95"/>
      <c r="F31" s="26">
        <f>'[4]УК ВР декабрь нар'!AV271+'[4]УК ВР декабрь нар'!BM271+'[4]УК ВР декабрь нар'!BN271+'[4]УК ВР декабрь нар'!BO271+'[4]УК ВР декабрь нар'!BP271+'[4]УК ВР декабрь нар'!EG271+'[4]УК ВР декабрь нар'!EH271+'[4]УК ВР декабрь нар'!EI271+'[4]УК ВР декабрь нар'!EJ271</f>
        <v>10382.4</v>
      </c>
    </row>
    <row r="32" spans="1:12" ht="15.75" hidden="1" x14ac:dyDescent="0.25">
      <c r="A32" s="99" t="s">
        <v>61</v>
      </c>
      <c r="B32" s="100"/>
      <c r="C32" s="100"/>
      <c r="D32" s="100"/>
      <c r="E32" s="101"/>
      <c r="F32" s="26">
        <f>'[4]УК ВР декабрь нар'!AY271</f>
        <v>65499.8274598969</v>
      </c>
    </row>
    <row r="33" spans="1:12" x14ac:dyDescent="0.2">
      <c r="A33" s="87" t="s">
        <v>73</v>
      </c>
      <c r="B33" s="88"/>
      <c r="C33" s="88"/>
      <c r="D33" s="88"/>
      <c r="E33" s="89"/>
      <c r="F33" s="96">
        <f>SUM(F35:F39)+471468.25</f>
        <v>820489.89075246453</v>
      </c>
    </row>
    <row r="34" spans="1:12" ht="94.9" customHeight="1" x14ac:dyDescent="0.2">
      <c r="A34" s="90"/>
      <c r="B34" s="91"/>
      <c r="C34" s="91"/>
      <c r="D34" s="91"/>
      <c r="E34" s="92"/>
      <c r="F34" s="97"/>
    </row>
    <row r="35" spans="1:12" ht="15.75" hidden="1" x14ac:dyDescent="0.25">
      <c r="A35" s="98" t="s">
        <v>16</v>
      </c>
      <c r="B35" s="98"/>
      <c r="C35" s="98"/>
      <c r="D35" s="98"/>
      <c r="E35" s="98"/>
      <c r="F35" s="26">
        <f>'[4]УК ВР декабрь нар'!CN271+'[4]УК ВР декабрь нар'!DU271</f>
        <v>161640.20972290545</v>
      </c>
      <c r="L35" s="33"/>
    </row>
    <row r="36" spans="1:12" ht="15.75" hidden="1" x14ac:dyDescent="0.25">
      <c r="A36" s="98" t="s">
        <v>31</v>
      </c>
      <c r="B36" s="98"/>
      <c r="C36" s="98"/>
      <c r="D36" s="98"/>
      <c r="E36" s="98"/>
      <c r="F36" s="26">
        <f>'[4]УК ВР декабрь нар'!CO271+'[4]УК ВР декабрь нар'!DV271</f>
        <v>33874.26072651599</v>
      </c>
    </row>
    <row r="37" spans="1:12" ht="15.75" hidden="1" x14ac:dyDescent="0.25">
      <c r="A37" s="98" t="s">
        <v>18</v>
      </c>
      <c r="B37" s="98"/>
      <c r="C37" s="98"/>
      <c r="D37" s="98"/>
      <c r="E37" s="98"/>
      <c r="F37" s="26">
        <f>'[4]УК ВР декабрь нар'!CP271+'[4]УК ВР декабрь нар'!DL271+'[4]УК ВР декабрь нар'!DP271+'[4]УК ВР декабрь нар'!DT271</f>
        <v>59126.588450000003</v>
      </c>
    </row>
    <row r="38" spans="1:12" ht="15.75" hidden="1" x14ac:dyDescent="0.25">
      <c r="A38" s="98" t="s">
        <v>19</v>
      </c>
      <c r="B38" s="98"/>
      <c r="C38" s="98"/>
      <c r="D38" s="98"/>
      <c r="E38" s="98"/>
      <c r="F38" s="26">
        <f>'[4]УК ВР декабрь нар'!DB271+'[4]УК ВР декабрь нар'!DY271+'[4]УК ВР декабрь нар'!DZ271+'[4]УК ВР декабрь нар'!EA271+'[4]УК ВР декабрь нар'!EB271+'[4]УК ВР декабрь нар'!EC271+'[4]УК ВР декабрь нар'!ED271+'[4]УК ВР декабрь нар'!EE271+'[4]УК ВР декабрь нар'!EF271</f>
        <v>0</v>
      </c>
    </row>
    <row r="39" spans="1:12" ht="51" hidden="1" customHeight="1" x14ac:dyDescent="0.25">
      <c r="A39" s="99" t="s">
        <v>63</v>
      </c>
      <c r="B39" s="102"/>
      <c r="C39" s="102"/>
      <c r="D39" s="102"/>
      <c r="E39" s="103"/>
      <c r="F39" s="26">
        <f>'[4]УК ВР декабрь нар'!DG271+'[4]УК ВР декабрь нар'!EP271</f>
        <v>94380.581853043113</v>
      </c>
    </row>
    <row r="40" spans="1:12" ht="72" customHeight="1" x14ac:dyDescent="0.25">
      <c r="A40" s="104" t="s">
        <v>74</v>
      </c>
      <c r="B40" s="105"/>
      <c r="C40" s="105"/>
      <c r="D40" s="105"/>
      <c r="E40" s="106"/>
      <c r="F40" s="27">
        <f>SUM(F41:F49)</f>
        <v>874368.78190000006</v>
      </c>
    </row>
    <row r="41" spans="1:12" ht="15.75" hidden="1" x14ac:dyDescent="0.25">
      <c r="A41" s="107" t="s">
        <v>20</v>
      </c>
      <c r="B41" s="108"/>
      <c r="C41" s="108"/>
      <c r="D41" s="108"/>
      <c r="E41" s="109"/>
      <c r="F41" s="26">
        <f>'[4]УК ВР декабрь нар'!$EU271+'[4]УК ВР декабрь нар'!FV271+'[4]УК ВР декабрь нар'!EY271</f>
        <v>855761.14</v>
      </c>
      <c r="L41" s="33"/>
    </row>
    <row r="42" spans="1:12" ht="15.75" hidden="1" x14ac:dyDescent="0.25">
      <c r="A42" s="93" t="s">
        <v>31</v>
      </c>
      <c r="B42" s="94"/>
      <c r="C42" s="94"/>
      <c r="D42" s="94"/>
      <c r="E42" s="94"/>
      <c r="F42" s="26"/>
    </row>
    <row r="43" spans="1:12" ht="15.75" hidden="1" x14ac:dyDescent="0.25">
      <c r="A43" s="98" t="s">
        <v>21</v>
      </c>
      <c r="B43" s="98"/>
      <c r="C43" s="98"/>
      <c r="D43" s="98"/>
      <c r="E43" s="93"/>
      <c r="F43" s="26"/>
    </row>
    <row r="44" spans="1:12" ht="15.75" hidden="1" x14ac:dyDescent="0.25">
      <c r="A44" s="93" t="s">
        <v>17</v>
      </c>
      <c r="B44" s="94"/>
      <c r="C44" s="94"/>
      <c r="D44" s="94"/>
      <c r="E44" s="94"/>
      <c r="F44" s="26"/>
    </row>
    <row r="45" spans="1:12" ht="15.75" hidden="1" x14ac:dyDescent="0.25">
      <c r="A45" s="98" t="s">
        <v>22</v>
      </c>
      <c r="B45" s="98"/>
      <c r="C45" s="98"/>
      <c r="D45" s="98"/>
      <c r="E45" s="93"/>
      <c r="F45" s="26"/>
    </row>
    <row r="46" spans="1:12" ht="15.75" hidden="1" x14ac:dyDescent="0.25">
      <c r="A46" s="93" t="s">
        <v>17</v>
      </c>
      <c r="B46" s="94"/>
      <c r="C46" s="94"/>
      <c r="D46" s="94"/>
      <c r="E46" s="94"/>
      <c r="F46" s="26"/>
    </row>
    <row r="47" spans="1:12" ht="15.75" hidden="1" x14ac:dyDescent="0.25">
      <c r="A47" s="98" t="s">
        <v>18</v>
      </c>
      <c r="B47" s="98"/>
      <c r="C47" s="98"/>
      <c r="D47" s="98"/>
      <c r="E47" s="93"/>
      <c r="F47" s="26">
        <f>'[4]УК ВР декабрь нар'!EW271+'[4]УК ВР декабрь нар'!FA271+'[4]УК ВР декабрь нар'!FZ271</f>
        <v>3339.1064999999999</v>
      </c>
    </row>
    <row r="48" spans="1:12" ht="15.75" hidden="1" x14ac:dyDescent="0.25">
      <c r="A48" s="93" t="s">
        <v>19</v>
      </c>
      <c r="B48" s="94"/>
      <c r="C48" s="94"/>
      <c r="D48" s="94"/>
      <c r="E48" s="94"/>
      <c r="F48" s="26">
        <f>'[4]УК ВР декабрь нар'!FL271+'[4]УК ВР декабрь нар'!GG271</f>
        <v>15268.535399999999</v>
      </c>
    </row>
    <row r="49" spans="1:15" ht="15.75" hidden="1" x14ac:dyDescent="0.25">
      <c r="A49" s="99" t="s">
        <v>64</v>
      </c>
      <c r="B49" s="102"/>
      <c r="C49" s="102"/>
      <c r="D49" s="102"/>
      <c r="E49" s="103"/>
      <c r="F49" s="26">
        <f>'[4]УК ВР декабрь нар'!FS271+'[4]УК ВР декабрь нар'!GL271</f>
        <v>0</v>
      </c>
    </row>
    <row r="50" spans="1:15" ht="15.6" hidden="1" customHeight="1" x14ac:dyDescent="0.25">
      <c r="A50" s="104" t="s">
        <v>37</v>
      </c>
      <c r="B50" s="94"/>
      <c r="C50" s="94"/>
      <c r="D50" s="94"/>
      <c r="E50" s="95"/>
      <c r="F50" s="34"/>
    </row>
    <row r="51" spans="1:15" ht="15.75" x14ac:dyDescent="0.25">
      <c r="A51" s="111" t="s">
        <v>75</v>
      </c>
      <c r="B51" s="112"/>
      <c r="C51" s="112"/>
      <c r="D51" s="112"/>
      <c r="E51" s="113"/>
      <c r="F51" s="27">
        <f>F26+F33+F40+F50</f>
        <v>1797553.5032202739</v>
      </c>
      <c r="G51" s="20"/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246977.28999999998</v>
      </c>
    </row>
    <row r="53" spans="1:15" ht="15.75" x14ac:dyDescent="0.25">
      <c r="A53" s="93" t="s">
        <v>23</v>
      </c>
      <c r="B53" s="94"/>
      <c r="C53" s="94"/>
      <c r="D53" s="94"/>
      <c r="E53" s="94"/>
      <c r="F53" s="26">
        <v>67883.199999999997</v>
      </c>
    </row>
    <row r="54" spans="1:15" ht="15.75" x14ac:dyDescent="0.25">
      <c r="A54" s="93" t="s">
        <v>24</v>
      </c>
      <c r="B54" s="94"/>
      <c r="C54" s="94"/>
      <c r="D54" s="94"/>
      <c r="E54" s="94"/>
      <c r="F54" s="26">
        <v>179094.09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6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7">
        <f>F51+F52</f>
        <v>2044530.7932202739</v>
      </c>
      <c r="N56" s="20"/>
      <c r="O56" s="20"/>
    </row>
    <row r="57" spans="1:15" ht="15.75" x14ac:dyDescent="0.25">
      <c r="A57" s="86" t="s">
        <v>26</v>
      </c>
      <c r="B57" s="86"/>
      <c r="C57" s="86"/>
      <c r="D57" s="86"/>
      <c r="E57" s="86"/>
      <c r="F57" s="28">
        <f>E17</f>
        <v>2130515.4299999997</v>
      </c>
    </row>
    <row r="58" spans="1:15" ht="15.75" x14ac:dyDescent="0.25">
      <c r="A58" s="86" t="s">
        <v>27</v>
      </c>
      <c r="B58" s="86"/>
      <c r="C58" s="86"/>
      <c r="D58" s="86"/>
      <c r="E58" s="86"/>
      <c r="F58" s="27">
        <f>F17</f>
        <v>2132200.6599999997</v>
      </c>
      <c r="H58" s="29"/>
    </row>
    <row r="59" spans="1:15" ht="15.75" x14ac:dyDescent="0.25">
      <c r="A59" s="110" t="s">
        <v>28</v>
      </c>
      <c r="B59" s="110"/>
      <c r="C59" s="110"/>
      <c r="D59" s="110"/>
      <c r="E59" s="110"/>
      <c r="F59" s="27">
        <f>F25+F57-F56</f>
        <v>2367839.6255696071</v>
      </c>
      <c r="H59" s="29"/>
      <c r="K59" s="20"/>
    </row>
    <row r="61" spans="1:15" ht="26.45" customHeight="1" x14ac:dyDescent="0.2">
      <c r="A61" s="118" t="s">
        <v>78</v>
      </c>
      <c r="B61" s="118"/>
      <c r="C61" s="118"/>
      <c r="D61" s="118"/>
      <c r="E61" s="118"/>
      <c r="F61" s="43">
        <f>F59-G17</f>
        <v>2047592.0955696069</v>
      </c>
    </row>
    <row r="62" spans="1:15" x14ac:dyDescent="0.2">
      <c r="A62" s="44"/>
      <c r="B62" s="44"/>
      <c r="C62" s="44"/>
      <c r="D62" s="44"/>
      <c r="E62" s="43"/>
      <c r="F62" s="43"/>
    </row>
    <row r="63" spans="1:15" x14ac:dyDescent="0.2">
      <c r="A63" s="44" t="s">
        <v>29</v>
      </c>
      <c r="B63" s="44"/>
      <c r="C63" s="44"/>
      <c r="D63" s="44"/>
      <c r="E63" s="43"/>
      <c r="F63" s="43"/>
    </row>
  </sheetData>
  <mergeCells count="55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4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28515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5" t="s">
        <v>79</v>
      </c>
      <c r="B1" s="125"/>
      <c r="C1" s="125"/>
      <c r="D1" s="125"/>
      <c r="E1" s="125"/>
      <c r="F1" s="125"/>
      <c r="G1" s="67"/>
      <c r="I1" s="45"/>
    </row>
    <row r="2" spans="1:9" ht="22.5" customHeight="1" x14ac:dyDescent="0.2">
      <c r="A2" s="125" t="str">
        <f>'Кузнецкая 24(2021)'!A2:G2</f>
        <v>перед собственниками дома по адресу: ул. Кузнецкая 24</v>
      </c>
      <c r="B2" s="67"/>
      <c r="C2" s="67"/>
      <c r="D2" s="67"/>
      <c r="E2" s="67"/>
      <c r="F2" s="67"/>
      <c r="G2" s="67"/>
      <c r="I2" s="45"/>
    </row>
    <row r="3" spans="1:9" hidden="1" x14ac:dyDescent="0.2">
      <c r="A3" s="126" t="s">
        <v>0</v>
      </c>
      <c r="B3" s="127"/>
      <c r="C3" s="127"/>
      <c r="D3" s="127"/>
      <c r="E3" s="46">
        <f>E4+E5</f>
        <v>18358.3</v>
      </c>
      <c r="F3" s="46" t="s">
        <v>1</v>
      </c>
      <c r="G3" s="46"/>
      <c r="I3" s="45"/>
    </row>
    <row r="4" spans="1:9" hidden="1" x14ac:dyDescent="0.2">
      <c r="A4" s="126" t="s">
        <v>2</v>
      </c>
      <c r="B4" s="127"/>
      <c r="C4" s="127"/>
      <c r="D4" s="127"/>
      <c r="E4" s="46">
        <f>'[5]2018'!E4</f>
        <v>17955.8</v>
      </c>
      <c r="F4" s="46" t="s">
        <v>1</v>
      </c>
      <c r="G4" s="46"/>
      <c r="I4" s="45"/>
    </row>
    <row r="5" spans="1:9" hidden="1" x14ac:dyDescent="0.2">
      <c r="A5" s="126" t="s">
        <v>3</v>
      </c>
      <c r="B5" s="127"/>
      <c r="C5" s="127"/>
      <c r="D5" s="127"/>
      <c r="E5" s="46">
        <f>'[5]2018'!E5</f>
        <v>402.5</v>
      </c>
      <c r="F5" s="46" t="s">
        <v>4</v>
      </c>
      <c r="G5" s="46"/>
      <c r="I5" s="45"/>
    </row>
    <row r="6" spans="1:9" ht="18.75" x14ac:dyDescent="0.2">
      <c r="A6" s="47"/>
      <c r="B6" s="48"/>
      <c r="C6" s="48"/>
      <c r="D6" s="48"/>
      <c r="E6" s="49" t="s">
        <v>50</v>
      </c>
      <c r="F6" s="46"/>
      <c r="G6" s="46"/>
      <c r="I6" s="45"/>
    </row>
    <row r="7" spans="1:9" ht="10.9" customHeight="1" x14ac:dyDescent="0.25">
      <c r="A7" s="9"/>
      <c r="B7" s="50"/>
      <c r="C7" s="11"/>
      <c r="D7" s="12"/>
      <c r="E7" s="51"/>
      <c r="F7" s="52"/>
      <c r="G7" s="43"/>
      <c r="H7" s="43"/>
      <c r="I7" s="45"/>
    </row>
    <row r="8" spans="1:9" ht="8.4499999999999993" customHeight="1" x14ac:dyDescent="0.25">
      <c r="A8" s="9"/>
      <c r="B8" s="10"/>
      <c r="C8" s="11"/>
      <c r="D8" s="12"/>
      <c r="E8" s="53"/>
      <c r="F8" s="52"/>
      <c r="G8" s="43"/>
    </row>
    <row r="9" spans="1:9" ht="38.25" x14ac:dyDescent="0.2">
      <c r="A9" s="122" t="s">
        <v>5</v>
      </c>
      <c r="B9" s="123"/>
      <c r="C9" s="123"/>
      <c r="D9" s="124"/>
      <c r="E9" s="54" t="s">
        <v>6</v>
      </c>
      <c r="F9" s="54" t="s">
        <v>7</v>
      </c>
      <c r="G9" s="55" t="s">
        <v>80</v>
      </c>
    </row>
    <row r="10" spans="1:9" ht="15.75" x14ac:dyDescent="0.25">
      <c r="A10" s="131" t="s">
        <v>8</v>
      </c>
      <c r="B10" s="132"/>
      <c r="C10" s="132"/>
      <c r="D10" s="133"/>
      <c r="E10" s="56">
        <f>SUM(E11:E16)</f>
        <v>-16157.04</v>
      </c>
      <c r="F10" s="56">
        <f>SUM(F11:F16)</f>
        <v>53633.439999999995</v>
      </c>
      <c r="G10" s="56">
        <f>SUM(G11:G16)</f>
        <v>13749.829999999998</v>
      </c>
    </row>
    <row r="11" spans="1:9" ht="15.75" x14ac:dyDescent="0.25">
      <c r="A11" s="119" t="s">
        <v>9</v>
      </c>
      <c r="B11" s="120"/>
      <c r="C11" s="120"/>
      <c r="D11" s="121"/>
      <c r="E11" s="19">
        <v>0</v>
      </c>
      <c r="F11" s="19">
        <v>13048.98</v>
      </c>
      <c r="G11" s="19">
        <v>11265.65</v>
      </c>
    </row>
    <row r="12" spans="1:9" ht="15.75" x14ac:dyDescent="0.25">
      <c r="A12" s="119" t="s">
        <v>10</v>
      </c>
      <c r="B12" s="120"/>
      <c r="C12" s="120"/>
      <c r="D12" s="121"/>
      <c r="E12" s="19">
        <v>-2712.41</v>
      </c>
      <c r="F12" s="19">
        <v>18351.86</v>
      </c>
      <c r="G12" s="19">
        <v>2913.5</v>
      </c>
    </row>
    <row r="13" spans="1:9" ht="15.75" x14ac:dyDescent="0.25">
      <c r="A13" s="119" t="s">
        <v>11</v>
      </c>
      <c r="B13" s="120"/>
      <c r="C13" s="120"/>
      <c r="D13" s="121"/>
      <c r="E13" s="19">
        <v>-1269.08</v>
      </c>
      <c r="F13" s="19">
        <v>5351.33</v>
      </c>
      <c r="G13" s="19">
        <v>1289.54</v>
      </c>
    </row>
    <row r="14" spans="1:9" ht="15.75" x14ac:dyDescent="0.25">
      <c r="A14" s="119" t="s">
        <v>12</v>
      </c>
      <c r="B14" s="120"/>
      <c r="C14" s="120"/>
      <c r="D14" s="121"/>
      <c r="E14" s="19">
        <v>-2301.9299999999998</v>
      </c>
      <c r="F14" s="19">
        <v>6793.25</v>
      </c>
      <c r="G14" s="19">
        <v>1990.73</v>
      </c>
    </row>
    <row r="15" spans="1:9" ht="15.75" x14ac:dyDescent="0.25">
      <c r="A15" s="134" t="s">
        <v>13</v>
      </c>
      <c r="B15" s="134"/>
      <c r="C15" s="134"/>
      <c r="D15" s="134"/>
      <c r="E15" s="19">
        <v>-9810.6</v>
      </c>
      <c r="F15" s="19">
        <v>7583.78</v>
      </c>
      <c r="G15" s="19">
        <v>-4416.58</v>
      </c>
    </row>
    <row r="16" spans="1:9" ht="15.75" x14ac:dyDescent="0.25">
      <c r="A16" s="119" t="s">
        <v>81</v>
      </c>
      <c r="B16" s="120"/>
      <c r="C16" s="120"/>
      <c r="D16" s="121"/>
      <c r="E16" s="19">
        <v>-63.02</v>
      </c>
      <c r="F16" s="19">
        <v>2504.2399999999998</v>
      </c>
      <c r="G16" s="19">
        <v>706.99</v>
      </c>
    </row>
    <row r="17" spans="1:10" ht="63.75" customHeight="1" x14ac:dyDescent="0.25">
      <c r="A17" s="135" t="s">
        <v>82</v>
      </c>
      <c r="B17" s="136"/>
      <c r="C17" s="136"/>
      <c r="D17" s="137"/>
      <c r="E17" s="19">
        <v>2226395.81</v>
      </c>
      <c r="F17" s="19">
        <v>2188977.27</v>
      </c>
      <c r="G17" s="19">
        <v>271086.08000000002</v>
      </c>
    </row>
    <row r="18" spans="1:10" ht="15.75" hidden="1" x14ac:dyDescent="0.25">
      <c r="A18" s="134" t="s">
        <v>83</v>
      </c>
      <c r="B18" s="134"/>
      <c r="C18" s="134"/>
      <c r="D18" s="134"/>
      <c r="E18" s="19"/>
      <c r="F18" s="19"/>
      <c r="G18" s="19"/>
      <c r="J18" s="20"/>
    </row>
    <row r="19" spans="1:10" ht="15.75" hidden="1" x14ac:dyDescent="0.25">
      <c r="A19" s="134" t="s">
        <v>84</v>
      </c>
      <c r="B19" s="134"/>
      <c r="C19" s="134"/>
      <c r="D19" s="134"/>
      <c r="E19" s="19"/>
      <c r="F19" s="19"/>
      <c r="G19" s="19"/>
    </row>
    <row r="20" spans="1:10" ht="15.75" hidden="1" x14ac:dyDescent="0.25">
      <c r="A20" s="134" t="s">
        <v>85</v>
      </c>
      <c r="B20" s="134"/>
      <c r="C20" s="134"/>
      <c r="D20" s="134"/>
      <c r="E20" s="19"/>
      <c r="F20" s="19"/>
      <c r="G20" s="19"/>
    </row>
    <row r="21" spans="1:10" ht="32.25" customHeight="1" x14ac:dyDescent="0.25">
      <c r="A21" s="128" t="s">
        <v>86</v>
      </c>
      <c r="B21" s="129"/>
      <c r="C21" s="129"/>
      <c r="D21" s="130"/>
      <c r="E21" s="57">
        <f>SUM(E22:E25)</f>
        <v>372848.02</v>
      </c>
      <c r="F21" s="57">
        <f>SUM(F22:F25)</f>
        <v>365224.39</v>
      </c>
      <c r="G21" s="57">
        <f t="shared" ref="G21" si="0">SUM(G22:G25)</f>
        <v>49472.53</v>
      </c>
    </row>
    <row r="22" spans="1:10" ht="15.75" x14ac:dyDescent="0.25">
      <c r="A22" s="119" t="s">
        <v>55</v>
      </c>
      <c r="B22" s="120"/>
      <c r="C22" s="120"/>
      <c r="D22" s="121"/>
      <c r="E22" s="19">
        <v>3676.52</v>
      </c>
      <c r="F22" s="19">
        <v>3703.12</v>
      </c>
      <c r="G22" s="19">
        <v>513.58000000000004</v>
      </c>
    </row>
    <row r="23" spans="1:10" ht="15.75" x14ac:dyDescent="0.25">
      <c r="A23" s="119" t="s">
        <v>56</v>
      </c>
      <c r="B23" s="120"/>
      <c r="C23" s="120"/>
      <c r="D23" s="121"/>
      <c r="E23" s="19">
        <v>19210.509999999998</v>
      </c>
      <c r="F23" s="19">
        <v>18854.400000000001</v>
      </c>
      <c r="G23" s="19">
        <v>2663.89</v>
      </c>
    </row>
    <row r="24" spans="1:10" ht="15.75" x14ac:dyDescent="0.25">
      <c r="A24" s="119" t="s">
        <v>57</v>
      </c>
      <c r="B24" s="120"/>
      <c r="C24" s="120"/>
      <c r="D24" s="121"/>
      <c r="E24" s="19">
        <v>348319.36</v>
      </c>
      <c r="F24" s="19">
        <v>342652.02</v>
      </c>
      <c r="G24" s="19">
        <v>44668.28</v>
      </c>
    </row>
    <row r="25" spans="1:10" ht="15.75" x14ac:dyDescent="0.25">
      <c r="A25" s="119" t="s">
        <v>87</v>
      </c>
      <c r="B25" s="120"/>
      <c r="C25" s="120"/>
      <c r="D25" s="121"/>
      <c r="E25" s="19">
        <v>1641.63</v>
      </c>
      <c r="F25" s="19">
        <v>14.85</v>
      </c>
      <c r="G25" s="19">
        <v>1626.78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34" t="s">
        <v>15</v>
      </c>
      <c r="B27" s="134"/>
      <c r="C27" s="134"/>
      <c r="D27" s="134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6" t="s">
        <v>88</v>
      </c>
      <c r="B30" s="86"/>
      <c r="C30" s="86"/>
      <c r="D30" s="86"/>
      <c r="E30" s="86"/>
      <c r="F30" s="39">
        <f>'Кузнецкая 24(2021)'!F59</f>
        <v>2367839.6255696071</v>
      </c>
      <c r="G30" s="59"/>
    </row>
    <row r="31" spans="1:10" x14ac:dyDescent="0.2">
      <c r="A31" s="87" t="s">
        <v>72</v>
      </c>
      <c r="B31" s="88"/>
      <c r="C31" s="88"/>
      <c r="D31" s="88"/>
      <c r="E31" s="89"/>
      <c r="F31" s="96">
        <f>SUM(F33:F37)</f>
        <v>547491.06004578993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97"/>
      <c r="G32" s="1"/>
      <c r="H32" s="1"/>
    </row>
    <row r="33" spans="1:12" ht="15.75" hidden="1" x14ac:dyDescent="0.25">
      <c r="A33" s="93" t="s">
        <v>16</v>
      </c>
      <c r="B33" s="94"/>
      <c r="C33" s="94"/>
      <c r="D33" s="94"/>
      <c r="E33" s="95"/>
      <c r="F33" s="26">
        <f>'[6]УК ВР декабрь нар'!W271+'[6]УК ВР декабрь нар'!EX271</f>
        <v>15710.746864008122</v>
      </c>
      <c r="G33" s="1"/>
      <c r="H33" s="1"/>
      <c r="L33" s="33"/>
    </row>
    <row r="34" spans="1:12" ht="15.75" hidden="1" x14ac:dyDescent="0.25">
      <c r="A34" s="93" t="s">
        <v>31</v>
      </c>
      <c r="B34" s="94"/>
      <c r="C34" s="94"/>
      <c r="D34" s="94"/>
      <c r="E34" s="95"/>
      <c r="F34" s="26">
        <f>'[6]УК ВР декабрь нар'!X271+'[6]УК ВР декабрь нар'!EY271</f>
        <v>3406.8418729859523</v>
      </c>
      <c r="G34" s="1"/>
      <c r="H34" s="1"/>
    </row>
    <row r="35" spans="1:12" ht="15.75" hidden="1" x14ac:dyDescent="0.25">
      <c r="A35" s="93" t="s">
        <v>18</v>
      </c>
      <c r="B35" s="94"/>
      <c r="C35" s="94"/>
      <c r="D35" s="94"/>
      <c r="E35" s="95"/>
      <c r="F35" s="26">
        <f>'[6]УК ВР декабрь нар'!Y271+'[6]УК ВР декабрь нар'!EZ271+'[6]УК ВР декабрь нар'!FB271+'[6]УК ВР декабрь нар'!AW271</f>
        <v>293963.71244999993</v>
      </c>
      <c r="G35" s="1"/>
      <c r="H35" s="1"/>
    </row>
    <row r="36" spans="1:12" ht="15.75" hidden="1" x14ac:dyDescent="0.25">
      <c r="A36" s="93" t="s">
        <v>19</v>
      </c>
      <c r="B36" s="94"/>
      <c r="C36" s="94"/>
      <c r="D36" s="94"/>
      <c r="E36" s="95"/>
      <c r="F36" s="26">
        <f>'[6]УК ВР декабрь нар'!AV271+'[6]УК ВР декабрь нар'!FQ271</f>
        <v>215933.29500002789</v>
      </c>
      <c r="G36" s="1"/>
      <c r="H36" s="1"/>
    </row>
    <row r="37" spans="1:12" ht="15.75" hidden="1" x14ac:dyDescent="0.25">
      <c r="A37" s="99" t="s">
        <v>61</v>
      </c>
      <c r="B37" s="100"/>
      <c r="C37" s="100"/>
      <c r="D37" s="100"/>
      <c r="E37" s="101"/>
      <c r="F37" s="26">
        <f>'[6]УК ВР декабрь нар'!AY271+'[6]УК ВР декабрь нар'!FR271</f>
        <v>18476.463858768013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96">
        <f>SUM(F40:F44)+245776.52</f>
        <v>651629.28031714726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97"/>
      <c r="G39" s="1"/>
      <c r="H39" s="1"/>
    </row>
    <row r="40" spans="1:12" ht="15.75" hidden="1" x14ac:dyDescent="0.25">
      <c r="A40" s="98" t="s">
        <v>16</v>
      </c>
      <c r="B40" s="98"/>
      <c r="C40" s="98"/>
      <c r="D40" s="98"/>
      <c r="E40" s="98"/>
      <c r="F40" s="26">
        <f>'[6]УК ВР декабрь нар'!CQ271+'[6]УК ВР декабрь нар'!DX271</f>
        <v>210688.32545877306</v>
      </c>
      <c r="G40" s="1"/>
      <c r="H40" s="1"/>
      <c r="L40" s="33"/>
    </row>
    <row r="41" spans="1:12" ht="15.75" hidden="1" x14ac:dyDescent="0.25">
      <c r="A41" s="98" t="s">
        <v>31</v>
      </c>
      <c r="B41" s="98"/>
      <c r="C41" s="98"/>
      <c r="D41" s="98"/>
      <c r="E41" s="98"/>
      <c r="F41" s="26">
        <f>'[6]УК ВР декабрь нар'!CR271+'[6]УК ВР декабрь нар'!DY271</f>
        <v>48729.548804708858</v>
      </c>
      <c r="G41" s="1"/>
      <c r="H41" s="1"/>
    </row>
    <row r="42" spans="1:12" ht="15.75" hidden="1" x14ac:dyDescent="0.25">
      <c r="A42" s="98" t="s">
        <v>18</v>
      </c>
      <c r="B42" s="98"/>
      <c r="C42" s="98"/>
      <c r="D42" s="98"/>
      <c r="E42" s="98"/>
      <c r="F42" s="26">
        <f>'[6]УК ВР декабрь нар'!DZ271+'[6]УК ВР декабрь нар'!EA271+'[6]УК ВР декабрь нар'!CS271</f>
        <v>59505.076805430865</v>
      </c>
      <c r="G42" s="1"/>
      <c r="H42" s="1"/>
    </row>
    <row r="43" spans="1:12" ht="15.75" hidden="1" x14ac:dyDescent="0.25">
      <c r="A43" s="98" t="s">
        <v>19</v>
      </c>
      <c r="B43" s="98"/>
      <c r="C43" s="98"/>
      <c r="D43" s="98"/>
      <c r="E43" s="98"/>
      <c r="F43" s="26">
        <f>'[6]УК ВР декабрь нар'!DE271+'[6]УК ВР декабрь нар'!ET271</f>
        <v>401.99999999999994</v>
      </c>
      <c r="G43" s="1"/>
      <c r="H43" s="1"/>
    </row>
    <row r="44" spans="1:12" ht="51" hidden="1" customHeight="1" x14ac:dyDescent="0.25">
      <c r="A44" s="99" t="s">
        <v>63</v>
      </c>
      <c r="B44" s="102"/>
      <c r="C44" s="102"/>
      <c r="D44" s="102"/>
      <c r="E44" s="103"/>
      <c r="F44" s="26">
        <f>'[6]УК ВР декабрь нар'!DI271+'[6]УК ВР декабрь нар'!EU271</f>
        <v>86527.809248234436</v>
      </c>
      <c r="G44" s="1"/>
      <c r="H44" s="1"/>
    </row>
    <row r="45" spans="1:12" ht="63.6" customHeight="1" x14ac:dyDescent="0.25">
      <c r="A45" s="104" t="s">
        <v>74</v>
      </c>
      <c r="B45" s="105"/>
      <c r="C45" s="105"/>
      <c r="D45" s="105"/>
      <c r="E45" s="106"/>
      <c r="F45" s="27">
        <f>SUM(F46:F54)</f>
        <v>870961.14190000016</v>
      </c>
      <c r="G45" s="1"/>
      <c r="H45" s="1"/>
    </row>
    <row r="46" spans="1:12" ht="15.75" hidden="1" x14ac:dyDescent="0.25">
      <c r="A46" s="107" t="s">
        <v>20</v>
      </c>
      <c r="B46" s="108"/>
      <c r="C46" s="108"/>
      <c r="D46" s="108"/>
      <c r="E46" s="109"/>
      <c r="F46" s="26">
        <f>'[6]УК ВР декабрь нар'!GH271</f>
        <v>855761.14000000013</v>
      </c>
      <c r="G46" s="1"/>
      <c r="H46" s="1"/>
      <c r="L46" s="33"/>
    </row>
    <row r="47" spans="1:12" ht="15.75" hidden="1" x14ac:dyDescent="0.25">
      <c r="A47" s="93" t="s">
        <v>31</v>
      </c>
      <c r="B47" s="94"/>
      <c r="C47" s="94"/>
      <c r="D47" s="94"/>
      <c r="E47" s="94"/>
      <c r="F47" s="26"/>
      <c r="G47" s="1"/>
      <c r="H47" s="1"/>
    </row>
    <row r="48" spans="1:12" ht="15.75" hidden="1" x14ac:dyDescent="0.25">
      <c r="A48" s="98" t="s">
        <v>21</v>
      </c>
      <c r="B48" s="98"/>
      <c r="C48" s="98"/>
      <c r="D48" s="98"/>
      <c r="E48" s="93"/>
      <c r="F48" s="26"/>
      <c r="G48" s="1"/>
      <c r="H48" s="1"/>
    </row>
    <row r="49" spans="1:15" ht="15.75" hidden="1" x14ac:dyDescent="0.25">
      <c r="A49" s="93" t="s">
        <v>17</v>
      </c>
      <c r="B49" s="94"/>
      <c r="C49" s="94"/>
      <c r="D49" s="94"/>
      <c r="E49" s="94"/>
      <c r="F49" s="26"/>
      <c r="G49" s="1"/>
      <c r="H49" s="1"/>
    </row>
    <row r="50" spans="1:15" ht="15.75" hidden="1" x14ac:dyDescent="0.25">
      <c r="A50" s="98" t="s">
        <v>22</v>
      </c>
      <c r="B50" s="98"/>
      <c r="C50" s="98"/>
      <c r="D50" s="98"/>
      <c r="E50" s="93"/>
      <c r="F50" s="26"/>
      <c r="G50" s="1"/>
      <c r="H50" s="1"/>
    </row>
    <row r="51" spans="1:15" ht="15.75" hidden="1" x14ac:dyDescent="0.25">
      <c r="A51" s="93" t="s">
        <v>17</v>
      </c>
      <c r="B51" s="94"/>
      <c r="C51" s="94"/>
      <c r="D51" s="94"/>
      <c r="E51" s="94"/>
      <c r="F51" s="26"/>
      <c r="G51" s="1"/>
      <c r="H51" s="1"/>
    </row>
    <row r="52" spans="1:15" ht="15.75" hidden="1" x14ac:dyDescent="0.25">
      <c r="A52" s="98" t="s">
        <v>18</v>
      </c>
      <c r="B52" s="98"/>
      <c r="C52" s="98"/>
      <c r="D52" s="98"/>
      <c r="E52" s="93"/>
      <c r="F52" s="26"/>
      <c r="G52" s="1"/>
      <c r="H52" s="1"/>
    </row>
    <row r="53" spans="1:15" ht="15.75" hidden="1" x14ac:dyDescent="0.25">
      <c r="A53" s="93" t="s">
        <v>19</v>
      </c>
      <c r="B53" s="94"/>
      <c r="C53" s="94"/>
      <c r="D53" s="94"/>
      <c r="E53" s="94"/>
      <c r="F53" s="26">
        <f>'[6]УК ВР декабрь нар'!GK271+'[6]УК ВР декабрь нар'!GL271+'[6]УК ВР декабрь нар'!GN271+'[6]УК ВР декабрь нар'!GO271+'[6]УК ВР декабрь нар'!GP271+'[6]УК ВР декабрь нар'!GQ271+'[6]УК ВР декабрь нар'!GR271+'[6]УК ВР декабрь нар'!GS271+'[6]УК ВР декабрь нар'!GT271+'[6]УК ВР декабрь нар'!GU271+'[6]УК ВР декабрь нар'!GV271</f>
        <v>15200.001899999999</v>
      </c>
      <c r="G53" s="1"/>
      <c r="H53" s="1"/>
    </row>
    <row r="54" spans="1:15" ht="15.75" hidden="1" x14ac:dyDescent="0.25">
      <c r="A54" s="99" t="s">
        <v>64</v>
      </c>
      <c r="B54" s="102"/>
      <c r="C54" s="102"/>
      <c r="D54" s="102"/>
      <c r="E54" s="103"/>
      <c r="F54" s="26"/>
      <c r="G54" s="1"/>
      <c r="H54" s="1"/>
    </row>
    <row r="55" spans="1:15" ht="15.6" hidden="1" customHeight="1" x14ac:dyDescent="0.25">
      <c r="A55" s="104" t="s">
        <v>37</v>
      </c>
      <c r="B55" s="94"/>
      <c r="C55" s="94"/>
      <c r="D55" s="94"/>
      <c r="E55" s="95"/>
      <c r="F55" s="34"/>
      <c r="G55" s="1"/>
      <c r="H55" s="1"/>
    </row>
    <row r="56" spans="1:15" ht="15.75" x14ac:dyDescent="0.25">
      <c r="A56" s="111" t="s">
        <v>75</v>
      </c>
      <c r="B56" s="112"/>
      <c r="C56" s="112"/>
      <c r="D56" s="112"/>
      <c r="E56" s="113"/>
      <c r="F56" s="27">
        <f>F31+F38+F45+F55</f>
        <v>2070081.4822629374</v>
      </c>
      <c r="H56" s="1"/>
      <c r="K56" s="20"/>
    </row>
    <row r="57" spans="1:15" ht="15.75" x14ac:dyDescent="0.25">
      <c r="A57" s="32" t="s">
        <v>66</v>
      </c>
      <c r="B57" s="42"/>
      <c r="C57" s="42"/>
      <c r="D57" s="42"/>
      <c r="E57" s="42"/>
      <c r="F57" s="27">
        <f>F58+F59+F60</f>
        <v>245259.47999999998</v>
      </c>
      <c r="G57" s="1"/>
      <c r="H57" s="1"/>
    </row>
    <row r="58" spans="1:15" ht="15.75" x14ac:dyDescent="0.25">
      <c r="A58" s="93" t="s">
        <v>23</v>
      </c>
      <c r="B58" s="94"/>
      <c r="C58" s="94"/>
      <c r="D58" s="94"/>
      <c r="E58" s="94"/>
      <c r="F58" s="26">
        <v>71961.8</v>
      </c>
      <c r="G58" s="1"/>
      <c r="H58" s="1"/>
    </row>
    <row r="59" spans="1:15" ht="15.75" x14ac:dyDescent="0.25">
      <c r="A59" s="93" t="s">
        <v>24</v>
      </c>
      <c r="B59" s="94"/>
      <c r="C59" s="94"/>
      <c r="D59" s="94"/>
      <c r="E59" s="94"/>
      <c r="F59" s="26">
        <v>173297.68</v>
      </c>
      <c r="G59" s="1"/>
      <c r="H59" s="1"/>
    </row>
    <row r="60" spans="1:15" ht="18" hidden="1" customHeight="1" x14ac:dyDescent="0.25">
      <c r="A60" s="107" t="s">
        <v>25</v>
      </c>
      <c r="B60" s="108"/>
      <c r="C60" s="108"/>
      <c r="D60" s="108"/>
      <c r="E60" s="109"/>
      <c r="F60" s="26">
        <v>0</v>
      </c>
      <c r="G60" s="1"/>
      <c r="H60" s="1"/>
    </row>
    <row r="61" spans="1:15" ht="15.75" x14ac:dyDescent="0.25">
      <c r="A61" s="114" t="s">
        <v>67</v>
      </c>
      <c r="B61" s="114"/>
      <c r="C61" s="114"/>
      <c r="D61" s="114"/>
      <c r="E61" s="114"/>
      <c r="F61" s="27">
        <f>F56+F57</f>
        <v>2315340.9622629373</v>
      </c>
      <c r="G61" s="1"/>
      <c r="H61" s="1"/>
      <c r="N61" s="20"/>
      <c r="O61" s="20"/>
    </row>
    <row r="62" spans="1:15" ht="15.75" x14ac:dyDescent="0.25">
      <c r="A62" s="86" t="s">
        <v>26</v>
      </c>
      <c r="B62" s="86"/>
      <c r="C62" s="86"/>
      <c r="D62" s="86"/>
      <c r="E62" s="86"/>
      <c r="F62" s="28">
        <f>E17</f>
        <v>2226395.81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7">
        <f>F17</f>
        <v>2188977.27</v>
      </c>
      <c r="G63" s="1"/>
      <c r="H63" s="29"/>
    </row>
    <row r="64" spans="1:15" ht="15.75" x14ac:dyDescent="0.25">
      <c r="A64" s="110" t="s">
        <v>89</v>
      </c>
      <c r="B64" s="110"/>
      <c r="C64" s="110"/>
      <c r="D64" s="110"/>
      <c r="E64" s="110"/>
      <c r="F64" s="27">
        <f>F30+F62-F61</f>
        <v>2278894.4733066694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90</v>
      </c>
      <c r="B68" s="139"/>
      <c r="C68" s="139"/>
      <c r="D68" s="139"/>
      <c r="E68" s="139"/>
      <c r="F68" s="52">
        <f>F64-G17</f>
        <v>2007808.3933066693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zoomScale="90" zoomScaleNormal="90" workbookViewId="0">
      <selection activeCell="M32" sqref="M3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6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5" t="s">
        <v>91</v>
      </c>
      <c r="B1" s="125"/>
      <c r="C1" s="125"/>
      <c r="D1" s="125"/>
      <c r="E1" s="125"/>
      <c r="F1" s="125"/>
      <c r="G1" s="67"/>
      <c r="I1" s="45"/>
    </row>
    <row r="2" spans="1:9" ht="22.5" customHeight="1" x14ac:dyDescent="0.2">
      <c r="A2" s="125" t="str">
        <f>'Кузнецкая 24(2022)'!A2:G2</f>
        <v>перед собственниками дома по адресу: ул. Кузнецкая 24</v>
      </c>
      <c r="B2" s="67"/>
      <c r="C2" s="67"/>
      <c r="D2" s="67"/>
      <c r="E2" s="67"/>
      <c r="F2" s="67"/>
      <c r="G2" s="67"/>
      <c r="I2" s="45"/>
    </row>
    <row r="3" spans="1:9" hidden="1" x14ac:dyDescent="0.2">
      <c r="A3" s="126" t="s">
        <v>0</v>
      </c>
      <c r="B3" s="127"/>
      <c r="C3" s="127"/>
      <c r="D3" s="127"/>
      <c r="E3" s="46">
        <f>E4+E5</f>
        <v>18358.3</v>
      </c>
      <c r="F3" s="46" t="s">
        <v>1</v>
      </c>
      <c r="G3" s="46"/>
      <c r="I3" s="45"/>
    </row>
    <row r="4" spans="1:9" hidden="1" x14ac:dyDescent="0.2">
      <c r="A4" s="126" t="s">
        <v>2</v>
      </c>
      <c r="B4" s="127"/>
      <c r="C4" s="127"/>
      <c r="D4" s="127"/>
      <c r="E4" s="46">
        <f>'[5]2018'!E4</f>
        <v>17955.8</v>
      </c>
      <c r="F4" s="46" t="s">
        <v>1</v>
      </c>
      <c r="G4" s="46"/>
      <c r="I4" s="45"/>
    </row>
    <row r="5" spans="1:9" hidden="1" x14ac:dyDescent="0.2">
      <c r="A5" s="126" t="s">
        <v>3</v>
      </c>
      <c r="B5" s="127"/>
      <c r="C5" s="127"/>
      <c r="D5" s="127"/>
      <c r="E5" s="46">
        <f>'[5]2018'!E5</f>
        <v>402.5</v>
      </c>
      <c r="F5" s="46" t="s">
        <v>4</v>
      </c>
      <c r="G5" s="46"/>
      <c r="I5" s="45"/>
    </row>
    <row r="6" spans="1:9" ht="18.75" x14ac:dyDescent="0.2">
      <c r="A6" s="61"/>
      <c r="B6" s="62"/>
      <c r="C6" s="62"/>
      <c r="D6" s="62"/>
      <c r="E6" s="49" t="s">
        <v>50</v>
      </c>
      <c r="F6" s="46"/>
      <c r="G6" s="46"/>
      <c r="I6" s="45"/>
    </row>
    <row r="7" spans="1:9" ht="10.9" customHeight="1" x14ac:dyDescent="0.25">
      <c r="A7" s="9"/>
      <c r="B7" s="50"/>
      <c r="C7" s="11"/>
      <c r="D7" s="12"/>
      <c r="E7" s="51"/>
      <c r="F7" s="52"/>
      <c r="G7" s="43"/>
      <c r="H7" s="43"/>
      <c r="I7" s="45"/>
    </row>
    <row r="8" spans="1:9" ht="8.4499999999999993" customHeight="1" x14ac:dyDescent="0.25">
      <c r="A8" s="9"/>
      <c r="B8" s="10"/>
      <c r="C8" s="11"/>
      <c r="D8" s="12"/>
      <c r="E8" s="53"/>
      <c r="F8" s="52"/>
      <c r="G8" s="43"/>
    </row>
    <row r="9" spans="1:9" ht="38.25" x14ac:dyDescent="0.2">
      <c r="A9" s="122" t="s">
        <v>5</v>
      </c>
      <c r="B9" s="123"/>
      <c r="C9" s="123"/>
      <c r="D9" s="124"/>
      <c r="E9" s="54" t="s">
        <v>6</v>
      </c>
      <c r="F9" s="54" t="s">
        <v>7</v>
      </c>
      <c r="G9" s="55" t="s">
        <v>97</v>
      </c>
    </row>
    <row r="10" spans="1:9" ht="15.75" x14ac:dyDescent="0.25">
      <c r="A10" s="131" t="s">
        <v>8</v>
      </c>
      <c r="B10" s="132"/>
      <c r="C10" s="132"/>
      <c r="D10" s="133"/>
      <c r="E10" s="140">
        <f>SUM(E11:E16)</f>
        <v>-3667.75</v>
      </c>
      <c r="F10" s="140">
        <f>SUM(F11:F16)</f>
        <v>8972.26</v>
      </c>
      <c r="G10" s="140">
        <f>SUM(G11:G16)</f>
        <v>1109.819999999999</v>
      </c>
    </row>
    <row r="11" spans="1:9" ht="15.75" x14ac:dyDescent="0.25">
      <c r="A11" s="119" t="s">
        <v>9</v>
      </c>
      <c r="B11" s="120"/>
      <c r="C11" s="120"/>
      <c r="D11" s="121"/>
      <c r="E11" s="19">
        <v>0</v>
      </c>
      <c r="F11" s="19">
        <v>4366.17</v>
      </c>
      <c r="G11" s="19">
        <v>6899.48</v>
      </c>
    </row>
    <row r="12" spans="1:9" ht="15.75" x14ac:dyDescent="0.25">
      <c r="A12" s="119" t="s">
        <v>10</v>
      </c>
      <c r="B12" s="120"/>
      <c r="C12" s="120"/>
      <c r="D12" s="121"/>
      <c r="E12" s="19">
        <v>-571.55999999999995</v>
      </c>
      <c r="F12" s="19">
        <v>4261.62</v>
      </c>
      <c r="G12" s="19">
        <v>-1919.68</v>
      </c>
    </row>
    <row r="13" spans="1:9" ht="15.75" x14ac:dyDescent="0.25">
      <c r="A13" s="119" t="s">
        <v>11</v>
      </c>
      <c r="B13" s="120"/>
      <c r="C13" s="120"/>
      <c r="D13" s="121"/>
      <c r="E13" s="19">
        <v>-17.37</v>
      </c>
      <c r="F13" s="19">
        <v>971.96</v>
      </c>
      <c r="G13" s="19">
        <v>300.20999999999998</v>
      </c>
    </row>
    <row r="14" spans="1:9" ht="15.75" x14ac:dyDescent="0.25">
      <c r="A14" s="119" t="s">
        <v>12</v>
      </c>
      <c r="B14" s="120"/>
      <c r="C14" s="120"/>
      <c r="D14" s="121"/>
      <c r="E14" s="19">
        <v>-157.78</v>
      </c>
      <c r="F14" s="19">
        <v>1195.8800000000001</v>
      </c>
      <c r="G14" s="19">
        <v>637.07000000000005</v>
      </c>
    </row>
    <row r="15" spans="1:9" ht="15.75" x14ac:dyDescent="0.25">
      <c r="A15" s="134" t="s">
        <v>92</v>
      </c>
      <c r="B15" s="134"/>
      <c r="C15" s="134"/>
      <c r="D15" s="134"/>
      <c r="E15" s="19">
        <v>-2355.4499999999998</v>
      </c>
      <c r="F15" s="19">
        <v>-1257.78</v>
      </c>
      <c r="G15" s="19">
        <v>-5514.25</v>
      </c>
    </row>
    <row r="16" spans="1:9" ht="15.75" x14ac:dyDescent="0.25">
      <c r="A16" s="119" t="s">
        <v>81</v>
      </c>
      <c r="B16" s="120"/>
      <c r="C16" s="120"/>
      <c r="D16" s="121"/>
      <c r="E16" s="19">
        <v>-565.59</v>
      </c>
      <c r="F16" s="19">
        <v>-565.59</v>
      </c>
      <c r="G16" s="19">
        <v>706.99</v>
      </c>
    </row>
    <row r="17" spans="1:10" ht="63.75" customHeight="1" x14ac:dyDescent="0.25">
      <c r="A17" s="135" t="s">
        <v>82</v>
      </c>
      <c r="B17" s="136"/>
      <c r="C17" s="136"/>
      <c r="D17" s="137"/>
      <c r="E17" s="19">
        <v>2549776.04</v>
      </c>
      <c r="F17" s="19">
        <v>2514527.88</v>
      </c>
      <c r="G17" s="19">
        <v>306334.24</v>
      </c>
    </row>
    <row r="18" spans="1:10" ht="15.75" hidden="1" x14ac:dyDescent="0.25">
      <c r="A18" s="134" t="s">
        <v>83</v>
      </c>
      <c r="B18" s="134"/>
      <c r="C18" s="134"/>
      <c r="D18" s="134"/>
      <c r="E18" s="19"/>
      <c r="F18" s="19"/>
      <c r="G18" s="19"/>
      <c r="J18" s="20"/>
    </row>
    <row r="19" spans="1:10" ht="15.75" hidden="1" x14ac:dyDescent="0.25">
      <c r="A19" s="134" t="s">
        <v>84</v>
      </c>
      <c r="B19" s="134"/>
      <c r="C19" s="134"/>
      <c r="D19" s="134"/>
      <c r="E19" s="19"/>
      <c r="F19" s="19"/>
      <c r="G19" s="19"/>
    </row>
    <row r="20" spans="1:10" ht="15.75" hidden="1" x14ac:dyDescent="0.25">
      <c r="A20" s="134" t="s">
        <v>85</v>
      </c>
      <c r="B20" s="134"/>
      <c r="C20" s="134"/>
      <c r="D20" s="134"/>
      <c r="E20" s="19"/>
      <c r="F20" s="19"/>
      <c r="G20" s="19"/>
    </row>
    <row r="21" spans="1:10" ht="32.25" customHeight="1" x14ac:dyDescent="0.25">
      <c r="A21" s="128" t="s">
        <v>86</v>
      </c>
      <c r="B21" s="129"/>
      <c r="C21" s="129"/>
      <c r="D21" s="130"/>
      <c r="E21" s="57">
        <f>SUM(E22:E25)</f>
        <v>428576.33</v>
      </c>
      <c r="F21" s="57">
        <f>SUM(F22:F25)</f>
        <v>456836.18</v>
      </c>
      <c r="G21" s="57">
        <f>SUM(G22:G25)</f>
        <v>21212.68</v>
      </c>
    </row>
    <row r="22" spans="1:10" ht="15.75" x14ac:dyDescent="0.25">
      <c r="A22" s="119" t="s">
        <v>93</v>
      </c>
      <c r="B22" s="120"/>
      <c r="C22" s="120"/>
      <c r="D22" s="121"/>
      <c r="E22" s="19">
        <v>67474.75</v>
      </c>
      <c r="F22" s="19">
        <v>65530.39</v>
      </c>
      <c r="G22" s="19">
        <v>2457.94</v>
      </c>
    </row>
    <row r="23" spans="1:10" ht="15.75" x14ac:dyDescent="0.25">
      <c r="A23" s="119" t="s">
        <v>94</v>
      </c>
      <c r="B23" s="120"/>
      <c r="C23" s="120"/>
      <c r="D23" s="121"/>
      <c r="E23" s="19">
        <v>21849.78</v>
      </c>
      <c r="F23" s="19">
        <v>21661.48</v>
      </c>
      <c r="G23" s="19">
        <v>2852.19</v>
      </c>
    </row>
    <row r="24" spans="1:10" ht="15.75" x14ac:dyDescent="0.25">
      <c r="A24" s="119" t="s">
        <v>57</v>
      </c>
      <c r="B24" s="120"/>
      <c r="C24" s="120"/>
      <c r="D24" s="121"/>
      <c r="E24" s="19">
        <v>321061.84000000003</v>
      </c>
      <c r="F24" s="19">
        <v>350750.7</v>
      </c>
      <c r="G24" s="19">
        <v>14979.42</v>
      </c>
    </row>
    <row r="25" spans="1:10" ht="15.75" x14ac:dyDescent="0.25">
      <c r="A25" s="119" t="s">
        <v>87</v>
      </c>
      <c r="B25" s="120"/>
      <c r="C25" s="120"/>
      <c r="D25" s="121"/>
      <c r="E25" s="19">
        <v>18189.96</v>
      </c>
      <c r="F25" s="19">
        <v>18893.61</v>
      </c>
      <c r="G25" s="19">
        <v>923.13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34" t="s">
        <v>15</v>
      </c>
      <c r="B27" s="134"/>
      <c r="C27" s="134"/>
      <c r="D27" s="134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6" t="s">
        <v>95</v>
      </c>
      <c r="B30" s="86"/>
      <c r="C30" s="86"/>
      <c r="D30" s="86"/>
      <c r="E30" s="86"/>
      <c r="F30" s="39">
        <f>'Кузнецкая 24(2022)'!F64</f>
        <v>2278894.4733066694</v>
      </c>
      <c r="G30" s="59"/>
    </row>
    <row r="31" spans="1:10" x14ac:dyDescent="0.2">
      <c r="A31" s="87" t="s">
        <v>72</v>
      </c>
      <c r="B31" s="88"/>
      <c r="C31" s="88"/>
      <c r="D31" s="88"/>
      <c r="E31" s="89"/>
      <c r="F31" s="96">
        <f>SUM(F33:F37)</f>
        <v>39341.612895342478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97"/>
      <c r="G32" s="1"/>
      <c r="H32" s="1"/>
    </row>
    <row r="33" spans="1:12" ht="15.75" hidden="1" x14ac:dyDescent="0.25">
      <c r="A33" s="93" t="s">
        <v>16</v>
      </c>
      <c r="B33" s="94"/>
      <c r="C33" s="94"/>
      <c r="D33" s="94"/>
      <c r="E33" s="95"/>
      <c r="F33" s="26">
        <f>'[7]УК ВР декабрь нар'!W271+'[7]УК ВР декабрь нар'!FE271</f>
        <v>14157.467233346015</v>
      </c>
      <c r="G33" s="1"/>
      <c r="H33" s="1"/>
      <c r="L33" s="44"/>
    </row>
    <row r="34" spans="1:12" ht="15.75" hidden="1" x14ac:dyDescent="0.25">
      <c r="A34" s="93" t="s">
        <v>31</v>
      </c>
      <c r="B34" s="94"/>
      <c r="C34" s="94"/>
      <c r="D34" s="94"/>
      <c r="E34" s="95"/>
      <c r="F34" s="26">
        <f>'[7]УК ВР декабрь нар'!FF271+'[7]УК ВР декабрь нар'!X271</f>
        <v>3531.4899033678448</v>
      </c>
      <c r="G34" s="1"/>
      <c r="H34" s="1"/>
    </row>
    <row r="35" spans="1:12" ht="15.75" hidden="1" x14ac:dyDescent="0.25">
      <c r="A35" s="93" t="s">
        <v>18</v>
      </c>
      <c r="B35" s="94"/>
      <c r="C35" s="94"/>
      <c r="D35" s="94"/>
      <c r="E35" s="95"/>
      <c r="F35" s="26">
        <f>'[7]УК ВР декабрь нар'!Y271+'[7]УК ВР декабрь нар'!FH271+'[7]УК ВР декабрь нар'!AW271</f>
        <v>2735.0002000000004</v>
      </c>
      <c r="G35" s="1"/>
      <c r="H35" s="1"/>
    </row>
    <row r="36" spans="1:12" ht="15.75" hidden="1" x14ac:dyDescent="0.25">
      <c r="A36" s="93" t="s">
        <v>19</v>
      </c>
      <c r="B36" s="94"/>
      <c r="C36" s="94"/>
      <c r="D36" s="94"/>
      <c r="E36" s="95"/>
      <c r="F36" s="26">
        <f>'[7]УК ВР декабрь нар'!AV271+'[7]УК ВР декабрь нар'!FX271</f>
        <v>2.3391137115864282E-8</v>
      </c>
      <c r="G36" s="1"/>
      <c r="H36" s="1"/>
    </row>
    <row r="37" spans="1:12" ht="26.45" hidden="1" customHeight="1" x14ac:dyDescent="0.25">
      <c r="A37" s="99" t="s">
        <v>61</v>
      </c>
      <c r="B37" s="100"/>
      <c r="C37" s="100"/>
      <c r="D37" s="100"/>
      <c r="E37" s="101"/>
      <c r="F37" s="26">
        <f>'[7]УК ВР декабрь нар'!FY271+'[7]УК ВР декабрь нар'!AX271</f>
        <v>18917.655558605231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96">
        <f>SUM(F40:F44)+318660.05</f>
        <v>803074.85380328866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97"/>
      <c r="G39" s="1"/>
      <c r="H39" s="1"/>
    </row>
    <row r="40" spans="1:12" ht="15.6" hidden="1" customHeight="1" x14ac:dyDescent="0.25">
      <c r="A40" s="98" t="s">
        <v>96</v>
      </c>
      <c r="B40" s="98"/>
      <c r="C40" s="98"/>
      <c r="D40" s="98"/>
      <c r="E40" s="98"/>
      <c r="F40" s="26">
        <f>'[7]УК ВР март нар'!CQ271+'[7]УК ВР декабрь нар'!CT271+'[7]УК ВР декабрь нар'!ED271+'[7]УК ВР декабрь нар'!EE271</f>
        <v>422579.82188963954</v>
      </c>
      <c r="G40" s="1"/>
      <c r="H40" s="1"/>
      <c r="L40" s="33"/>
    </row>
    <row r="41" spans="1:12" ht="15.6" hidden="1" customHeight="1" x14ac:dyDescent="0.25">
      <c r="A41" s="98" t="s">
        <v>31</v>
      </c>
      <c r="B41" s="98"/>
      <c r="C41" s="98"/>
      <c r="D41" s="98"/>
      <c r="E41" s="98"/>
      <c r="F41" s="26">
        <f>'[7]УК ВР март нар'!CR271+'[7]УК ВР декабрь нар'!EF271</f>
        <v>8099.9848052746675</v>
      </c>
      <c r="G41" s="1"/>
      <c r="H41" s="1"/>
    </row>
    <row r="42" spans="1:12" ht="15.6" hidden="1" customHeight="1" x14ac:dyDescent="0.25">
      <c r="A42" s="98" t="s">
        <v>18</v>
      </c>
      <c r="B42" s="98"/>
      <c r="C42" s="98"/>
      <c r="D42" s="98"/>
      <c r="E42" s="98"/>
      <c r="F42" s="26">
        <f>'[7]УК ВР март нар'!CS271+'[7]УК ВР декабрь нар'!EG271</f>
        <v>36872.230084612798</v>
      </c>
      <c r="G42" s="1"/>
      <c r="H42" s="1"/>
    </row>
    <row r="43" spans="1:12" ht="15.6" hidden="1" customHeight="1" x14ac:dyDescent="0.25">
      <c r="A43" s="98" t="s">
        <v>19</v>
      </c>
      <c r="B43" s="98"/>
      <c r="C43" s="98"/>
      <c r="D43" s="98"/>
      <c r="E43" s="98"/>
      <c r="F43" s="26">
        <f>'[7]УК ВР декабрь нар'!FA271</f>
        <v>0</v>
      </c>
      <c r="G43" s="1"/>
      <c r="H43" s="1"/>
    </row>
    <row r="44" spans="1:12" ht="51" hidden="1" customHeight="1" x14ac:dyDescent="0.25">
      <c r="A44" s="99" t="s">
        <v>63</v>
      </c>
      <c r="B44" s="102"/>
      <c r="C44" s="102"/>
      <c r="D44" s="102"/>
      <c r="E44" s="103"/>
      <c r="F44" s="26">
        <f>'[7]УК ВР март нар'!DI271+'[7]УК ВР декабрь нар'!FB271</f>
        <v>16862.767023761691</v>
      </c>
      <c r="G44" s="1"/>
      <c r="H44" s="1"/>
    </row>
    <row r="45" spans="1:12" ht="63.6" customHeight="1" x14ac:dyDescent="0.25">
      <c r="A45" s="104" t="s">
        <v>74</v>
      </c>
      <c r="B45" s="105"/>
      <c r="C45" s="105"/>
      <c r="D45" s="105"/>
      <c r="E45" s="106"/>
      <c r="F45" s="27">
        <f>SUM(F46:F54)</f>
        <v>925560.10519999987</v>
      </c>
      <c r="G45" s="1"/>
      <c r="H45" s="1"/>
    </row>
    <row r="46" spans="1:12" ht="15.75" hidden="1" x14ac:dyDescent="0.25">
      <c r="A46" s="107" t="s">
        <v>20</v>
      </c>
      <c r="B46" s="108"/>
      <c r="C46" s="108"/>
      <c r="D46" s="108"/>
      <c r="E46" s="109"/>
      <c r="F46" s="26">
        <f>'[7]УК ВР декабрь нар'!GO271+'[7]УК ВР декабрь нар'!GP271</f>
        <v>908037.8899999999</v>
      </c>
      <c r="G46" s="1"/>
      <c r="H46" s="1"/>
      <c r="L46" s="33"/>
    </row>
    <row r="47" spans="1:12" ht="15.75" hidden="1" x14ac:dyDescent="0.25">
      <c r="A47" s="93" t="s">
        <v>31</v>
      </c>
      <c r="B47" s="94"/>
      <c r="C47" s="94"/>
      <c r="D47" s="94"/>
      <c r="E47" s="94"/>
      <c r="F47" s="26"/>
      <c r="G47" s="1"/>
      <c r="H47" s="1"/>
    </row>
    <row r="48" spans="1:12" ht="15.75" hidden="1" x14ac:dyDescent="0.25">
      <c r="A48" s="98" t="s">
        <v>21</v>
      </c>
      <c r="B48" s="98"/>
      <c r="C48" s="98"/>
      <c r="D48" s="98"/>
      <c r="E48" s="93"/>
      <c r="F48" s="26"/>
      <c r="G48" s="1"/>
      <c r="H48" s="1"/>
    </row>
    <row r="49" spans="1:15" ht="15.75" hidden="1" x14ac:dyDescent="0.25">
      <c r="A49" s="93" t="s">
        <v>17</v>
      </c>
      <c r="B49" s="94"/>
      <c r="C49" s="94"/>
      <c r="D49" s="94"/>
      <c r="E49" s="94"/>
      <c r="F49" s="26"/>
      <c r="G49" s="1"/>
      <c r="H49" s="1"/>
    </row>
    <row r="50" spans="1:15" ht="15.75" hidden="1" x14ac:dyDescent="0.25">
      <c r="A50" s="98" t="s">
        <v>22</v>
      </c>
      <c r="B50" s="98"/>
      <c r="C50" s="98"/>
      <c r="D50" s="98"/>
      <c r="E50" s="93"/>
      <c r="F50" s="26"/>
      <c r="G50" s="1"/>
      <c r="H50" s="1"/>
    </row>
    <row r="51" spans="1:15" ht="15.75" hidden="1" x14ac:dyDescent="0.25">
      <c r="A51" s="93" t="s">
        <v>17</v>
      </c>
      <c r="B51" s="94"/>
      <c r="C51" s="94"/>
      <c r="D51" s="94"/>
      <c r="E51" s="94"/>
      <c r="F51" s="26"/>
      <c r="G51" s="1"/>
      <c r="H51" s="1"/>
    </row>
    <row r="52" spans="1:15" ht="15.75" hidden="1" x14ac:dyDescent="0.25">
      <c r="A52" s="98" t="s">
        <v>18</v>
      </c>
      <c r="B52" s="98"/>
      <c r="C52" s="98"/>
      <c r="D52" s="98"/>
      <c r="E52" s="93"/>
      <c r="F52" s="26"/>
      <c r="G52" s="1"/>
      <c r="H52" s="1"/>
    </row>
    <row r="53" spans="1:15" ht="15.75" hidden="1" x14ac:dyDescent="0.25">
      <c r="A53" s="93" t="s">
        <v>19</v>
      </c>
      <c r="B53" s="94"/>
      <c r="C53" s="94"/>
      <c r="D53" s="94"/>
      <c r="E53" s="94"/>
      <c r="F53" s="26">
        <f>'[7]УК ВР декабрь нар'!GR271+'[7]УК ВР декабрь нар'!GS271+'[7]УК ВР декабрь нар'!GT271+'[7]УК ВР декабрь нар'!GU271+'[7]УК ВР декабрь нар'!GV271+'[7]УК ВР декабрь нар'!GW271+'[7]УК ВР декабрь нар'!GX271+'[7]УК ВР декабрь нар'!GY271+'[7]УК ВР декабрь нар'!GZ271</f>
        <v>17522.215199999999</v>
      </c>
      <c r="G53" s="1"/>
      <c r="H53" s="1"/>
    </row>
    <row r="54" spans="1:15" ht="15.75" hidden="1" x14ac:dyDescent="0.25">
      <c r="A54" s="99" t="s">
        <v>64</v>
      </c>
      <c r="B54" s="102"/>
      <c r="C54" s="102"/>
      <c r="D54" s="102"/>
      <c r="E54" s="103"/>
      <c r="F54" s="26"/>
      <c r="G54" s="1"/>
      <c r="H54" s="1"/>
    </row>
    <row r="55" spans="1:15" ht="15.6" hidden="1" customHeight="1" x14ac:dyDescent="0.25">
      <c r="A55" s="104" t="s">
        <v>37</v>
      </c>
      <c r="B55" s="94"/>
      <c r="C55" s="94"/>
      <c r="D55" s="94"/>
      <c r="E55" s="95"/>
      <c r="F55" s="34"/>
      <c r="G55" s="1"/>
      <c r="H55" s="1"/>
    </row>
    <row r="56" spans="1:15" ht="15.75" x14ac:dyDescent="0.25">
      <c r="A56" s="111" t="s">
        <v>75</v>
      </c>
      <c r="B56" s="112"/>
      <c r="C56" s="112"/>
      <c r="D56" s="112"/>
      <c r="E56" s="113"/>
      <c r="F56" s="27">
        <f>F31+F38+F45+F55</f>
        <v>1767976.5718986311</v>
      </c>
      <c r="H56" s="1"/>
      <c r="K56" s="20"/>
    </row>
    <row r="57" spans="1:15" ht="15.75" x14ac:dyDescent="0.25">
      <c r="A57" s="32" t="s">
        <v>66</v>
      </c>
      <c r="B57" s="60"/>
      <c r="C57" s="60"/>
      <c r="D57" s="60"/>
      <c r="E57" s="60"/>
      <c r="F57" s="27">
        <f>F58+F59+F60</f>
        <v>249679.55</v>
      </c>
      <c r="G57" s="1"/>
      <c r="H57" s="1"/>
    </row>
    <row r="58" spans="1:15" ht="15.75" x14ac:dyDescent="0.25">
      <c r="A58" s="93" t="s">
        <v>23</v>
      </c>
      <c r="B58" s="94"/>
      <c r="C58" s="94"/>
      <c r="D58" s="94"/>
      <c r="E58" s="94"/>
      <c r="F58" s="26">
        <v>81711.55</v>
      </c>
      <c r="G58" s="1"/>
      <c r="H58" s="1"/>
    </row>
    <row r="59" spans="1:15" ht="15.75" x14ac:dyDescent="0.25">
      <c r="A59" s="93" t="s">
        <v>24</v>
      </c>
      <c r="B59" s="94"/>
      <c r="C59" s="94"/>
      <c r="D59" s="94"/>
      <c r="E59" s="94"/>
      <c r="F59" s="26">
        <v>167968</v>
      </c>
      <c r="G59" s="1"/>
      <c r="H59" s="1"/>
    </row>
    <row r="60" spans="1:15" ht="18" hidden="1" customHeight="1" x14ac:dyDescent="0.25">
      <c r="A60" s="107" t="s">
        <v>25</v>
      </c>
      <c r="B60" s="108"/>
      <c r="C60" s="108"/>
      <c r="D60" s="108"/>
      <c r="E60" s="109"/>
      <c r="F60" s="26">
        <v>0</v>
      </c>
      <c r="G60" s="1"/>
      <c r="H60" s="1"/>
    </row>
    <row r="61" spans="1:15" ht="15.75" x14ac:dyDescent="0.25">
      <c r="A61" s="114" t="s">
        <v>67</v>
      </c>
      <c r="B61" s="114"/>
      <c r="C61" s="114"/>
      <c r="D61" s="114"/>
      <c r="E61" s="114"/>
      <c r="F61" s="27">
        <f>F56+F57</f>
        <v>2017656.1218986311</v>
      </c>
      <c r="G61" s="1"/>
      <c r="H61" s="1"/>
      <c r="N61" s="20"/>
      <c r="O61" s="20"/>
    </row>
    <row r="62" spans="1:15" ht="15.75" x14ac:dyDescent="0.25">
      <c r="A62" s="86" t="s">
        <v>26</v>
      </c>
      <c r="B62" s="86"/>
      <c r="C62" s="86"/>
      <c r="D62" s="86"/>
      <c r="E62" s="86"/>
      <c r="F62" s="28">
        <f>E17</f>
        <v>2549776.04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7">
        <f>F17</f>
        <v>2514527.88</v>
      </c>
      <c r="G63" s="1"/>
      <c r="H63" s="29"/>
    </row>
    <row r="64" spans="1:15" ht="15.75" x14ac:dyDescent="0.25">
      <c r="A64" s="110" t="s">
        <v>89</v>
      </c>
      <c r="B64" s="110"/>
      <c r="C64" s="110"/>
      <c r="D64" s="110"/>
      <c r="E64" s="110"/>
      <c r="F64" s="27">
        <f>F30+F62-F61</f>
        <v>2811014.3914080388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90</v>
      </c>
      <c r="B68" s="139"/>
      <c r="C68" s="139"/>
      <c r="D68" s="139"/>
      <c r="E68" s="139"/>
      <c r="F68" s="52">
        <f>F64-G17</f>
        <v>2504680.151408039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Кузнецкая 24</vt:lpstr>
      <vt:lpstr>Кузнецкая 24(2019)</vt:lpstr>
      <vt:lpstr>Кузнецкая 24(2020)</vt:lpstr>
      <vt:lpstr>Кузнецкая 24(2021)</vt:lpstr>
      <vt:lpstr>Кузнецкая 24(2022)</vt:lpstr>
      <vt:lpstr>Кузнецкая 24(2023)</vt:lpstr>
      <vt:lpstr>'Кузнецкая 24'!Область_печати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Сапрыкина(new)</cp:lastModifiedBy>
  <cp:lastPrinted>2023-03-28T14:00:09Z</cp:lastPrinted>
  <dcterms:created xsi:type="dcterms:W3CDTF">2013-05-24T09:13:10Z</dcterms:created>
  <dcterms:modified xsi:type="dcterms:W3CDTF">2024-05-20T08:08:19Z</dcterms:modified>
</cp:coreProperties>
</file>